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 Drive\Arbeit Uni\Projekte\Promotion\Publikationen\3.2 Publikation Konkordanzmaße\"/>
    </mc:Choice>
  </mc:AlternateContent>
  <xr:revisionPtr revIDLastSave="0" documentId="13_ncr:1_{952CE604-C00C-42EF-AB3E-7E84D21AAA78}" xr6:coauthVersionLast="47" xr6:coauthVersionMax="47" xr10:uidLastSave="{00000000-0000-0000-0000-000000000000}"/>
  <bookViews>
    <workbookView xWindow="11556" yWindow="-16932" windowWidth="25596" windowHeight="14076" activeTab="1" xr2:uid="{5030A327-F121-4992-97F4-FEEB6242BEDF}"/>
  </bookViews>
  <sheets>
    <sheet name="Powers" sheetId="1" r:id="rId1"/>
    <sheet name="Ind. Weighting 11 Level" sheetId="12" r:id="rId2"/>
    <sheet name="Ind. Weighting 10 Level" sheetId="14" r:id="rId3"/>
    <sheet name="Ind. Weighting 9 Level" sheetId="2" r:id="rId4"/>
    <sheet name="Ind. Weighting 8 Level" sheetId="5" r:id="rId5"/>
    <sheet name="Ind. Weighting 7 Level" sheetId="6" r:id="rId6"/>
    <sheet name="Ind. Weighting 6 Level" sheetId="7" r:id="rId7"/>
    <sheet name="Ind. Weighting 5 Level" sheetId="8" r:id="rId8"/>
    <sheet name="Ind. Weighting 4 Level" sheetId="9" r:id="rId9"/>
    <sheet name="Ind. Weighting 3 Level" sheetId="1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0" i="1" l="1"/>
  <c r="D40" i="1"/>
  <c r="E40" i="1"/>
  <c r="F40" i="1"/>
  <c r="G40" i="1"/>
  <c r="H40" i="1"/>
  <c r="I40" i="1"/>
  <c r="J40" i="1"/>
  <c r="K40" i="1"/>
  <c r="L40" i="1"/>
  <c r="M40" i="1"/>
  <c r="C41" i="1"/>
  <c r="D41" i="1"/>
  <c r="E41" i="1"/>
  <c r="F41" i="1"/>
  <c r="G41" i="1"/>
  <c r="H41" i="1"/>
  <c r="I41" i="1"/>
  <c r="J41" i="1"/>
  <c r="K41" i="1"/>
  <c r="L41" i="1"/>
  <c r="M41" i="1"/>
  <c r="C42" i="1"/>
  <c r="D42" i="1"/>
  <c r="E42" i="1"/>
  <c r="F42" i="1"/>
  <c r="G42" i="1"/>
  <c r="H42" i="1"/>
  <c r="I42" i="1"/>
  <c r="J42" i="1"/>
  <c r="K42" i="1"/>
  <c r="L42" i="1"/>
  <c r="M42" i="1"/>
  <c r="C43" i="1"/>
  <c r="D43" i="1"/>
  <c r="E43" i="1"/>
  <c r="F43" i="1"/>
  <c r="G43" i="1"/>
  <c r="H43" i="1"/>
  <c r="I43" i="1"/>
  <c r="J43" i="1"/>
  <c r="K43" i="1"/>
  <c r="L43" i="1"/>
  <c r="M43" i="1"/>
  <c r="C44" i="1"/>
  <c r="D44" i="1"/>
  <c r="E44" i="1"/>
  <c r="F44" i="1"/>
  <c r="G44" i="1"/>
  <c r="H44" i="1"/>
  <c r="I44" i="1"/>
  <c r="J44" i="1"/>
  <c r="K44" i="1"/>
  <c r="L44" i="1"/>
  <c r="M44" i="1"/>
  <c r="C45" i="1"/>
  <c r="D45" i="1"/>
  <c r="E45" i="1"/>
  <c r="F45" i="1"/>
  <c r="G45" i="1"/>
  <c r="H45" i="1"/>
  <c r="I45" i="1"/>
  <c r="J45" i="1"/>
  <c r="K45" i="1"/>
  <c r="L45" i="1"/>
  <c r="M45" i="1"/>
  <c r="C46" i="1"/>
  <c r="D46" i="1"/>
  <c r="E46" i="1"/>
  <c r="F46" i="1"/>
  <c r="G46" i="1"/>
  <c r="H46" i="1"/>
  <c r="I46" i="1"/>
  <c r="J46" i="1"/>
  <c r="K46" i="1"/>
  <c r="L46" i="1"/>
  <c r="M46" i="1"/>
  <c r="C47" i="1"/>
  <c r="D47" i="1"/>
  <c r="E47" i="1"/>
  <c r="F47" i="1"/>
  <c r="G47" i="1"/>
  <c r="H47" i="1"/>
  <c r="I47" i="1"/>
  <c r="J47" i="1"/>
  <c r="K47" i="1"/>
  <c r="L47" i="1"/>
  <c r="M47" i="1"/>
  <c r="C48" i="1"/>
  <c r="D48" i="1"/>
  <c r="E48" i="1"/>
  <c r="F48" i="1"/>
  <c r="G48" i="1"/>
  <c r="H48" i="1"/>
  <c r="I48" i="1"/>
  <c r="J48" i="1"/>
  <c r="K48" i="1"/>
  <c r="L48" i="1"/>
  <c r="M48" i="1"/>
  <c r="C49" i="1"/>
  <c r="D49" i="1"/>
  <c r="E49" i="1"/>
  <c r="F49" i="1"/>
  <c r="G49" i="1"/>
  <c r="H49" i="1"/>
  <c r="I49" i="1"/>
  <c r="J49" i="1"/>
  <c r="K49" i="1"/>
  <c r="L49" i="1"/>
  <c r="M49" i="1"/>
  <c r="D39" i="1"/>
  <c r="E39" i="1"/>
  <c r="F39" i="1"/>
  <c r="G39" i="1"/>
  <c r="H39" i="1"/>
  <c r="I39" i="1"/>
  <c r="J39" i="1"/>
  <c r="K39" i="1"/>
  <c r="L39" i="1"/>
  <c r="M39" i="1"/>
  <c r="C39" i="1"/>
  <c r="C22" i="1"/>
  <c r="C37" i="1" s="1"/>
  <c r="A24" i="1"/>
  <c r="A39" i="1" s="1"/>
  <c r="C23" i="1"/>
  <c r="C38" i="1" s="1"/>
  <c r="B9" i="1"/>
  <c r="B24" i="1" s="1"/>
  <c r="D8" i="1"/>
  <c r="B10" i="1" s="1"/>
  <c r="B25" i="1" s="1"/>
  <c r="A23" i="14"/>
  <c r="A37" i="14" s="1"/>
  <c r="C22" i="14"/>
  <c r="C36" i="14" s="1"/>
  <c r="C21" i="14"/>
  <c r="C35" i="14" s="1"/>
  <c r="C18" i="14"/>
  <c r="L18" i="14" s="1"/>
  <c r="C17" i="14"/>
  <c r="G17" i="14" s="1"/>
  <c r="C16" i="14"/>
  <c r="D16" i="14" s="1"/>
  <c r="C15" i="14"/>
  <c r="K15" i="14" s="1"/>
  <c r="C14" i="14"/>
  <c r="J14" i="14" s="1"/>
  <c r="C13" i="14"/>
  <c r="K13" i="14" s="1"/>
  <c r="C12" i="14"/>
  <c r="G12" i="14" s="1"/>
  <c r="C11" i="14"/>
  <c r="D11" i="14" s="1"/>
  <c r="C10" i="14"/>
  <c r="K10" i="14" s="1"/>
  <c r="B9" i="14"/>
  <c r="B23" i="14" s="1"/>
  <c r="B37" i="14" s="1"/>
  <c r="D8" i="14"/>
  <c r="B10" i="14" s="1"/>
  <c r="B24" i="14" s="1"/>
  <c r="B38" i="14" s="1"/>
  <c r="A16" i="13"/>
  <c r="A23" i="13" s="1"/>
  <c r="C15" i="13"/>
  <c r="C22" i="13" s="1"/>
  <c r="C14" i="13"/>
  <c r="C21" i="13" s="1"/>
  <c r="C11" i="13"/>
  <c r="D11" i="13" s="1"/>
  <c r="C10" i="13"/>
  <c r="E10" i="13" s="1"/>
  <c r="B9" i="13"/>
  <c r="B16" i="13" s="1"/>
  <c r="B23" i="13" s="1"/>
  <c r="D8" i="13"/>
  <c r="D15" i="13" s="1"/>
  <c r="D22" i="13" s="1"/>
  <c r="C19" i="12"/>
  <c r="F19" i="12" s="1"/>
  <c r="C18" i="12"/>
  <c r="F18" i="12" s="1"/>
  <c r="C17" i="12"/>
  <c r="I17" i="12" s="1"/>
  <c r="A24" i="12"/>
  <c r="A39" i="12" s="1"/>
  <c r="C23" i="12"/>
  <c r="C38" i="12" s="1"/>
  <c r="C22" i="12"/>
  <c r="C37" i="12" s="1"/>
  <c r="C16" i="12"/>
  <c r="J16" i="12" s="1"/>
  <c r="C15" i="12"/>
  <c r="J15" i="12" s="1"/>
  <c r="C14" i="12"/>
  <c r="K14" i="12" s="1"/>
  <c r="C13" i="12"/>
  <c r="K13" i="12" s="1"/>
  <c r="C12" i="12"/>
  <c r="K12" i="12" s="1"/>
  <c r="C11" i="12"/>
  <c r="J11" i="12" s="1"/>
  <c r="C10" i="12"/>
  <c r="J10" i="12" s="1"/>
  <c r="B9" i="12"/>
  <c r="B24" i="12" s="1"/>
  <c r="B39" i="12" s="1"/>
  <c r="D8" i="12"/>
  <c r="B10" i="12" s="1"/>
  <c r="B25" i="12" s="1"/>
  <c r="B40" i="12" s="1"/>
  <c r="A22" i="2"/>
  <c r="A35" i="2" s="1"/>
  <c r="C20" i="2"/>
  <c r="C33" i="2" s="1"/>
  <c r="A17" i="9"/>
  <c r="A25" i="9" s="1"/>
  <c r="C16" i="9"/>
  <c r="C24" i="9" s="1"/>
  <c r="C15" i="9"/>
  <c r="C23" i="9" s="1"/>
  <c r="C12" i="9"/>
  <c r="C11" i="9"/>
  <c r="E11" i="9" s="1"/>
  <c r="C10" i="9"/>
  <c r="B9" i="9"/>
  <c r="B17" i="9" s="1"/>
  <c r="B25" i="9" s="1"/>
  <c r="D8" i="9"/>
  <c r="B10" i="9" s="1"/>
  <c r="B18" i="9" s="1"/>
  <c r="B26" i="9" s="1"/>
  <c r="A18" i="8"/>
  <c r="A27" i="8" s="1"/>
  <c r="C17" i="8"/>
  <c r="C26" i="8" s="1"/>
  <c r="C16" i="8"/>
  <c r="C25" i="8" s="1"/>
  <c r="C13" i="8"/>
  <c r="E13" i="8" s="1"/>
  <c r="C12" i="8"/>
  <c r="C11" i="8"/>
  <c r="C10" i="8"/>
  <c r="G10" i="8" s="1"/>
  <c r="B9" i="8"/>
  <c r="B18" i="8" s="1"/>
  <c r="B27" i="8" s="1"/>
  <c r="D8" i="8"/>
  <c r="D17" i="8" s="1"/>
  <c r="D26" i="8" s="1"/>
  <c r="A19" i="7"/>
  <c r="A29" i="7" s="1"/>
  <c r="C18" i="7"/>
  <c r="C28" i="7" s="1"/>
  <c r="C17" i="7"/>
  <c r="C27" i="7" s="1"/>
  <c r="C14" i="7"/>
  <c r="G14" i="7" s="1"/>
  <c r="C13" i="7"/>
  <c r="G13" i="7" s="1"/>
  <c r="C12" i="7"/>
  <c r="G12" i="7" s="1"/>
  <c r="C11" i="7"/>
  <c r="G11" i="7" s="1"/>
  <c r="C10" i="7"/>
  <c r="B9" i="7"/>
  <c r="B19" i="7" s="1"/>
  <c r="B29" i="7" s="1"/>
  <c r="D8" i="7"/>
  <c r="E8" i="7" s="1"/>
  <c r="A21" i="5"/>
  <c r="A33" i="5" s="1"/>
  <c r="C19" i="5"/>
  <c r="C31" i="5" s="1"/>
  <c r="A20" i="6"/>
  <c r="A31" i="6" s="1"/>
  <c r="C18" i="6"/>
  <c r="C29" i="6" s="1"/>
  <c r="C19" i="6"/>
  <c r="C30" i="6" s="1"/>
  <c r="C15" i="6"/>
  <c r="C14" i="6"/>
  <c r="H14" i="6" s="1"/>
  <c r="C13" i="6"/>
  <c r="C12" i="6"/>
  <c r="F12" i="6" s="1"/>
  <c r="C11" i="6"/>
  <c r="C10" i="6"/>
  <c r="D10" i="6" s="1"/>
  <c r="B9" i="6"/>
  <c r="B20" i="6" s="1"/>
  <c r="B31" i="6" s="1"/>
  <c r="D8" i="6"/>
  <c r="E8" i="6" s="1"/>
  <c r="C20" i="5"/>
  <c r="C32" i="5" s="1"/>
  <c r="C16" i="5"/>
  <c r="I16" i="5" s="1"/>
  <c r="C15" i="5"/>
  <c r="H15" i="5" s="1"/>
  <c r="C14" i="5"/>
  <c r="I14" i="5" s="1"/>
  <c r="C13" i="5"/>
  <c r="D13" i="5" s="1"/>
  <c r="C12" i="5"/>
  <c r="C11" i="5"/>
  <c r="C10" i="5"/>
  <c r="I10" i="5" s="1"/>
  <c r="B9" i="5"/>
  <c r="B21" i="5" s="1"/>
  <c r="B33" i="5" s="1"/>
  <c r="D8" i="5"/>
  <c r="E8" i="5" s="1"/>
  <c r="C21" i="2"/>
  <c r="C34" i="2" s="1"/>
  <c r="B9" i="2"/>
  <c r="B22" i="2" s="1"/>
  <c r="B35" i="2" s="1"/>
  <c r="D8" i="2"/>
  <c r="B10" i="2" s="1"/>
  <c r="B23" i="2" s="1"/>
  <c r="B36" i="2" s="1"/>
  <c r="C17" i="2"/>
  <c r="D17" i="2" s="1"/>
  <c r="C16" i="2"/>
  <c r="F16" i="2" s="1"/>
  <c r="C15" i="2"/>
  <c r="G15" i="2" s="1"/>
  <c r="C14" i="2"/>
  <c r="D14" i="2" s="1"/>
  <c r="C13" i="2"/>
  <c r="K13" i="2" s="1"/>
  <c r="C12" i="2"/>
  <c r="H12" i="2" s="1"/>
  <c r="C11" i="2"/>
  <c r="K11" i="2" s="1"/>
  <c r="C10" i="2"/>
  <c r="H10" i="2" s="1"/>
  <c r="F10" i="2"/>
  <c r="G10" i="2"/>
  <c r="G11" i="2"/>
  <c r="J11" i="2"/>
  <c r="J12" i="2"/>
  <c r="K12" i="2"/>
  <c r="E13" i="2"/>
  <c r="F13" i="2"/>
  <c r="E14" i="2"/>
  <c r="F14" i="2"/>
  <c r="G14" i="2"/>
  <c r="H14" i="2"/>
  <c r="I14" i="2"/>
  <c r="J14" i="2"/>
  <c r="K14" i="2"/>
  <c r="K17" i="2" l="1"/>
  <c r="J17" i="2"/>
  <c r="I17" i="2"/>
  <c r="H17" i="2"/>
  <c r="G17" i="2"/>
  <c r="F17" i="2"/>
  <c r="E17" i="2"/>
  <c r="K16" i="2"/>
  <c r="K15" i="2"/>
  <c r="I11" i="2"/>
  <c r="J13" i="2"/>
  <c r="E10" i="2"/>
  <c r="D13" i="2"/>
  <c r="H13" i="2"/>
  <c r="H11" i="2"/>
  <c r="F11" i="2"/>
  <c r="E11" i="2"/>
  <c r="I13" i="2"/>
  <c r="D12" i="2"/>
  <c r="G13" i="2"/>
  <c r="L15" i="12"/>
  <c r="G19" i="12"/>
  <c r="H19" i="12"/>
  <c r="D23" i="1"/>
  <c r="D38" i="1" s="1"/>
  <c r="D9" i="1"/>
  <c r="D10" i="1"/>
  <c r="C10" i="1"/>
  <c r="E8" i="1"/>
  <c r="E9" i="1" s="1"/>
  <c r="C9" i="1"/>
  <c r="H17" i="14"/>
  <c r="E14" i="14"/>
  <c r="K14" i="14"/>
  <c r="E11" i="14"/>
  <c r="L14" i="14"/>
  <c r="H12" i="14"/>
  <c r="I12" i="14"/>
  <c r="H15" i="14"/>
  <c r="I15" i="14"/>
  <c r="J13" i="14"/>
  <c r="L12" i="14"/>
  <c r="F15" i="14"/>
  <c r="J12" i="14"/>
  <c r="E8" i="14"/>
  <c r="D22" i="14"/>
  <c r="D36" i="14" s="1"/>
  <c r="F10" i="14"/>
  <c r="D14" i="14"/>
  <c r="J17" i="14"/>
  <c r="G10" i="14"/>
  <c r="K17" i="14"/>
  <c r="E15" i="14"/>
  <c r="G15" i="14"/>
  <c r="K12" i="14"/>
  <c r="L15" i="14"/>
  <c r="I13" i="14"/>
  <c r="E10" i="14"/>
  <c r="I17" i="14"/>
  <c r="H10" i="14"/>
  <c r="F14" i="14"/>
  <c r="L17" i="14"/>
  <c r="I10" i="14"/>
  <c r="G14" i="14"/>
  <c r="L10" i="14"/>
  <c r="H14" i="14"/>
  <c r="I18" i="14"/>
  <c r="I14" i="14"/>
  <c r="J18" i="14"/>
  <c r="K18" i="14"/>
  <c r="L11" i="14"/>
  <c r="K11" i="14"/>
  <c r="G11" i="14"/>
  <c r="J11" i="14"/>
  <c r="I11" i="14"/>
  <c r="H11" i="14"/>
  <c r="F11" i="14"/>
  <c r="L16" i="14"/>
  <c r="K16" i="14"/>
  <c r="G16" i="14"/>
  <c r="J16" i="14"/>
  <c r="I16" i="14"/>
  <c r="H16" i="14"/>
  <c r="F16" i="14"/>
  <c r="E16" i="14"/>
  <c r="D13" i="14"/>
  <c r="D18" i="14"/>
  <c r="E13" i="14"/>
  <c r="E18" i="14"/>
  <c r="F13" i="14"/>
  <c r="F18" i="14"/>
  <c r="G13" i="14"/>
  <c r="G18" i="14"/>
  <c r="D10" i="14"/>
  <c r="H13" i="14"/>
  <c r="D15" i="14"/>
  <c r="H18" i="14"/>
  <c r="E12" i="14"/>
  <c r="E17" i="14"/>
  <c r="D12" i="14"/>
  <c r="L13" i="14"/>
  <c r="D17" i="14"/>
  <c r="J10" i="14"/>
  <c r="F12" i="14"/>
  <c r="J15" i="14"/>
  <c r="F17" i="14"/>
  <c r="E11" i="13"/>
  <c r="E8" i="13"/>
  <c r="B11" i="13" s="1"/>
  <c r="B18" i="13" s="1"/>
  <c r="B25" i="13" s="1"/>
  <c r="B10" i="13"/>
  <c r="B17" i="13" s="1"/>
  <c r="B24" i="13" s="1"/>
  <c r="D10" i="13"/>
  <c r="L19" i="12"/>
  <c r="I19" i="12"/>
  <c r="E19" i="12"/>
  <c r="K19" i="12"/>
  <c r="J19" i="12"/>
  <c r="D19" i="12"/>
  <c r="D18" i="12"/>
  <c r="E18" i="12"/>
  <c r="M19" i="12"/>
  <c r="M18" i="12"/>
  <c r="L18" i="12"/>
  <c r="J18" i="12"/>
  <c r="I18" i="12"/>
  <c r="H18" i="12"/>
  <c r="G18" i="12"/>
  <c r="K18" i="12"/>
  <c r="M12" i="12"/>
  <c r="H12" i="12"/>
  <c r="I12" i="12"/>
  <c r="L10" i="12"/>
  <c r="G17" i="12"/>
  <c r="M17" i="12"/>
  <c r="L17" i="12"/>
  <c r="M15" i="12"/>
  <c r="G12" i="12"/>
  <c r="M10" i="12"/>
  <c r="M16" i="12"/>
  <c r="E13" i="12"/>
  <c r="G16" i="12"/>
  <c r="D10" i="12"/>
  <c r="F13" i="12"/>
  <c r="G13" i="12"/>
  <c r="I16" i="12"/>
  <c r="H13" i="12"/>
  <c r="G10" i="12"/>
  <c r="H10" i="12"/>
  <c r="F17" i="12"/>
  <c r="I10" i="12"/>
  <c r="F14" i="12"/>
  <c r="E11" i="12"/>
  <c r="G14" i="12"/>
  <c r="M13" i="12"/>
  <c r="F11" i="12"/>
  <c r="H14" i="12"/>
  <c r="L13" i="12"/>
  <c r="D16" i="12"/>
  <c r="E16" i="12"/>
  <c r="F16" i="12"/>
  <c r="L16" i="12"/>
  <c r="H16" i="12"/>
  <c r="E10" i="12"/>
  <c r="F10" i="12"/>
  <c r="E17" i="12"/>
  <c r="D14" i="12"/>
  <c r="M14" i="12"/>
  <c r="E14" i="12"/>
  <c r="L14" i="12"/>
  <c r="H17" i="12"/>
  <c r="G11" i="12"/>
  <c r="I14" i="12"/>
  <c r="D23" i="12"/>
  <c r="D38" i="12" s="1"/>
  <c r="H11" i="12"/>
  <c r="E15" i="12"/>
  <c r="L12" i="12"/>
  <c r="D12" i="12"/>
  <c r="F15" i="12"/>
  <c r="E12" i="12"/>
  <c r="G15" i="12"/>
  <c r="M11" i="12"/>
  <c r="F12" i="12"/>
  <c r="H15" i="12"/>
  <c r="L11" i="12"/>
  <c r="J14" i="12"/>
  <c r="K10" i="12"/>
  <c r="K16" i="12"/>
  <c r="E8" i="12"/>
  <c r="D11" i="12"/>
  <c r="D13" i="12"/>
  <c r="D15" i="12"/>
  <c r="D17" i="12"/>
  <c r="J12" i="12"/>
  <c r="I13" i="12"/>
  <c r="I15" i="12"/>
  <c r="J13" i="12"/>
  <c r="J17" i="12"/>
  <c r="K11" i="12"/>
  <c r="K15" i="12"/>
  <c r="K17" i="12"/>
  <c r="I11" i="12"/>
  <c r="D10" i="2"/>
  <c r="K10" i="2"/>
  <c r="J10" i="2"/>
  <c r="I10" i="2"/>
  <c r="D11" i="2"/>
  <c r="D21" i="2"/>
  <c r="D34" i="2" s="1"/>
  <c r="G12" i="2"/>
  <c r="F12" i="2"/>
  <c r="I12" i="2"/>
  <c r="E12" i="2"/>
  <c r="F11" i="9"/>
  <c r="D16" i="9"/>
  <c r="D24" i="9" s="1"/>
  <c r="E8" i="9"/>
  <c r="D12" i="9"/>
  <c r="E12" i="9"/>
  <c r="F12" i="9"/>
  <c r="D10" i="9"/>
  <c r="E10" i="9"/>
  <c r="F10" i="9"/>
  <c r="D11" i="9"/>
  <c r="D10" i="8"/>
  <c r="E8" i="8"/>
  <c r="B11" i="8" s="1"/>
  <c r="B20" i="8" s="1"/>
  <c r="B29" i="8" s="1"/>
  <c r="B10" i="8"/>
  <c r="B19" i="8" s="1"/>
  <c r="B28" i="8" s="1"/>
  <c r="F10" i="8"/>
  <c r="E12" i="8"/>
  <c r="F12" i="8"/>
  <c r="G12" i="8"/>
  <c r="D12" i="8"/>
  <c r="E10" i="8"/>
  <c r="D13" i="8"/>
  <c r="F13" i="8"/>
  <c r="G13" i="8"/>
  <c r="D11" i="8"/>
  <c r="E11" i="8"/>
  <c r="F11" i="8"/>
  <c r="G11" i="8"/>
  <c r="F12" i="7"/>
  <c r="H12" i="7"/>
  <c r="H14" i="7"/>
  <c r="E12" i="7"/>
  <c r="D18" i="7"/>
  <c r="D28" i="7" s="1"/>
  <c r="D12" i="7"/>
  <c r="F13" i="7"/>
  <c r="H13" i="7"/>
  <c r="B10" i="7"/>
  <c r="B20" i="7" s="1"/>
  <c r="B30" i="7" s="1"/>
  <c r="F8" i="7"/>
  <c r="E18" i="7"/>
  <c r="E28" i="7" s="1"/>
  <c r="B11" i="7"/>
  <c r="B21" i="7" s="1"/>
  <c r="B31" i="7" s="1"/>
  <c r="D10" i="7"/>
  <c r="E10" i="7"/>
  <c r="F10" i="7"/>
  <c r="G10" i="7"/>
  <c r="H10" i="7"/>
  <c r="D13" i="7"/>
  <c r="E13" i="7"/>
  <c r="E11" i="7"/>
  <c r="F11" i="7"/>
  <c r="H11" i="7"/>
  <c r="D14" i="7"/>
  <c r="E14" i="7"/>
  <c r="D11" i="7"/>
  <c r="F14" i="7"/>
  <c r="I14" i="6"/>
  <c r="G12" i="6"/>
  <c r="I12" i="6"/>
  <c r="D14" i="6"/>
  <c r="H10" i="6"/>
  <c r="D19" i="6"/>
  <c r="D30" i="6" s="1"/>
  <c r="H12" i="6"/>
  <c r="E14" i="6"/>
  <c r="F14" i="6"/>
  <c r="G14" i="6"/>
  <c r="B10" i="6"/>
  <c r="B21" i="6" s="1"/>
  <c r="B32" i="6" s="1"/>
  <c r="E10" i="6"/>
  <c r="F10" i="6"/>
  <c r="G10" i="6"/>
  <c r="I10" i="6"/>
  <c r="E19" i="6"/>
  <c r="E30" i="6" s="1"/>
  <c r="F8" i="6"/>
  <c r="B11" i="6"/>
  <c r="B22" i="6" s="1"/>
  <c r="B33" i="6" s="1"/>
  <c r="F15" i="6"/>
  <c r="E13" i="6"/>
  <c r="D11" i="6"/>
  <c r="F13" i="6"/>
  <c r="H15" i="6"/>
  <c r="E11" i="6"/>
  <c r="G13" i="6"/>
  <c r="I15" i="6"/>
  <c r="F11" i="6"/>
  <c r="H13" i="6"/>
  <c r="D13" i="6"/>
  <c r="G15" i="6"/>
  <c r="G11" i="6"/>
  <c r="I13" i="6"/>
  <c r="H11" i="6"/>
  <c r="I11" i="6"/>
  <c r="D15" i="6"/>
  <c r="E15" i="6"/>
  <c r="D12" i="6"/>
  <c r="E12" i="6"/>
  <c r="I15" i="5"/>
  <c r="J15" i="5"/>
  <c r="I13" i="5"/>
  <c r="J13" i="5"/>
  <c r="J14" i="5"/>
  <c r="E15" i="5"/>
  <c r="F15" i="5"/>
  <c r="J10" i="5"/>
  <c r="G15" i="5"/>
  <c r="I12" i="5"/>
  <c r="J12" i="5"/>
  <c r="J16" i="5"/>
  <c r="E13" i="5"/>
  <c r="F13" i="5"/>
  <c r="G13" i="5"/>
  <c r="H13" i="5"/>
  <c r="E20" i="5"/>
  <c r="E32" i="5" s="1"/>
  <c r="F8" i="5"/>
  <c r="B11" i="5"/>
  <c r="B23" i="5" s="1"/>
  <c r="B35" i="5" s="1"/>
  <c r="J11" i="5"/>
  <c r="F11" i="5"/>
  <c r="I11" i="5"/>
  <c r="H11" i="5"/>
  <c r="G11" i="5"/>
  <c r="E11" i="5"/>
  <c r="D11" i="5"/>
  <c r="B10" i="5"/>
  <c r="B22" i="5" s="1"/>
  <c r="B34" i="5" s="1"/>
  <c r="D20" i="5"/>
  <c r="D32" i="5" s="1"/>
  <c r="D12" i="5"/>
  <c r="E12" i="5"/>
  <c r="G12" i="5"/>
  <c r="F12" i="5"/>
  <c r="H12" i="5"/>
  <c r="D15" i="5"/>
  <c r="D14" i="5"/>
  <c r="E10" i="5"/>
  <c r="E16" i="5"/>
  <c r="F14" i="5"/>
  <c r="G14" i="5"/>
  <c r="H10" i="5"/>
  <c r="H14" i="5"/>
  <c r="H16" i="5"/>
  <c r="D10" i="5"/>
  <c r="D16" i="5"/>
  <c r="E14" i="5"/>
  <c r="F10" i="5"/>
  <c r="F16" i="5"/>
  <c r="G10" i="5"/>
  <c r="G16" i="5"/>
  <c r="E8" i="2"/>
  <c r="E21" i="2" s="1"/>
  <c r="E34" i="2" s="1"/>
  <c r="J15" i="2"/>
  <c r="I15" i="2"/>
  <c r="H15" i="2"/>
  <c r="F15" i="2"/>
  <c r="D15" i="2"/>
  <c r="E16" i="2"/>
  <c r="I16" i="2"/>
  <c r="G16" i="2"/>
  <c r="H16" i="2"/>
  <c r="D16" i="2"/>
  <c r="J16" i="2"/>
  <c r="E15" i="2"/>
  <c r="F8" i="8" l="1"/>
  <c r="E10" i="1"/>
  <c r="E23" i="1"/>
  <c r="E38" i="1" s="1"/>
  <c r="B11" i="1"/>
  <c r="B26" i="1" s="1"/>
  <c r="F8" i="1"/>
  <c r="F23" i="1" s="1"/>
  <c r="F38" i="1" s="1"/>
  <c r="F8" i="14"/>
  <c r="B11" i="14"/>
  <c r="B25" i="14" s="1"/>
  <c r="B39" i="14" s="1"/>
  <c r="E22" i="14"/>
  <c r="E36" i="14" s="1"/>
  <c r="C4" i="14"/>
  <c r="C5" i="14"/>
  <c r="G32" i="14" s="1"/>
  <c r="G46" i="14" s="1"/>
  <c r="E27" i="14"/>
  <c r="E41" i="14" s="1"/>
  <c r="L27" i="14"/>
  <c r="L41" i="14" s="1"/>
  <c r="J25" i="14"/>
  <c r="J39" i="14" s="1"/>
  <c r="G25" i="14"/>
  <c r="G39" i="14" s="1"/>
  <c r="E26" i="14"/>
  <c r="E40" i="14" s="1"/>
  <c r="H27" i="14"/>
  <c r="H41" i="14" s="1"/>
  <c r="H30" i="14"/>
  <c r="H44" i="14" s="1"/>
  <c r="J30" i="14"/>
  <c r="J44" i="14" s="1"/>
  <c r="E15" i="13"/>
  <c r="E22" i="13" s="1"/>
  <c r="C5" i="13"/>
  <c r="C4" i="13"/>
  <c r="C5" i="12"/>
  <c r="F8" i="12"/>
  <c r="E23" i="12"/>
  <c r="E38" i="12" s="1"/>
  <c r="B11" i="12"/>
  <c r="B26" i="12" s="1"/>
  <c r="B41" i="12" s="1"/>
  <c r="C4" i="12"/>
  <c r="C5" i="9"/>
  <c r="C4" i="9"/>
  <c r="F18" i="9" s="1"/>
  <c r="F26" i="9" s="1"/>
  <c r="E16" i="9"/>
  <c r="E24" i="9" s="1"/>
  <c r="B11" i="9"/>
  <c r="B19" i="9" s="1"/>
  <c r="B27" i="9" s="1"/>
  <c r="F8" i="9"/>
  <c r="D19" i="9"/>
  <c r="D27" i="9" s="1"/>
  <c r="E17" i="8"/>
  <c r="E26" i="8" s="1"/>
  <c r="C4" i="8"/>
  <c r="B12" i="8"/>
  <c r="B21" i="8" s="1"/>
  <c r="B30" i="8" s="1"/>
  <c r="G8" i="8"/>
  <c r="F17" i="8"/>
  <c r="F26" i="8" s="1"/>
  <c r="C5" i="8"/>
  <c r="B12" i="7"/>
  <c r="B22" i="7" s="1"/>
  <c r="B32" i="7" s="1"/>
  <c r="G8" i="7"/>
  <c r="F18" i="7"/>
  <c r="F28" i="7" s="1"/>
  <c r="C4" i="7"/>
  <c r="C5" i="7"/>
  <c r="C5" i="6"/>
  <c r="C4" i="6"/>
  <c r="B12" i="6"/>
  <c r="B23" i="6" s="1"/>
  <c r="B34" i="6" s="1"/>
  <c r="F19" i="6"/>
  <c r="F30" i="6" s="1"/>
  <c r="G8" i="6"/>
  <c r="C4" i="5"/>
  <c r="F20" i="5"/>
  <c r="F32" i="5" s="1"/>
  <c r="G8" i="5"/>
  <c r="B12" i="5"/>
  <c r="B24" i="5" s="1"/>
  <c r="B36" i="5" s="1"/>
  <c r="C5" i="5"/>
  <c r="F8" i="2"/>
  <c r="F21" i="2" s="1"/>
  <c r="F34" i="2" s="1"/>
  <c r="B11" i="2"/>
  <c r="B24" i="2" s="1"/>
  <c r="B37" i="2" s="1"/>
  <c r="C4" i="2"/>
  <c r="G22" i="2" s="1"/>
  <c r="G35" i="2" s="1"/>
  <c r="C5" i="2"/>
  <c r="D18" i="9" l="1"/>
  <c r="D26" i="9" s="1"/>
  <c r="E18" i="9"/>
  <c r="E26" i="9" s="1"/>
  <c r="F20" i="9"/>
  <c r="F28" i="9" s="1"/>
  <c r="J29" i="14"/>
  <c r="J43" i="14" s="1"/>
  <c r="D11" i="1"/>
  <c r="E11" i="1"/>
  <c r="F11" i="1"/>
  <c r="C11" i="1"/>
  <c r="G8" i="1"/>
  <c r="B12" i="1"/>
  <c r="B27" i="1" s="1"/>
  <c r="F10" i="1"/>
  <c r="F9" i="1"/>
  <c r="J24" i="14"/>
  <c r="J38" i="14" s="1"/>
  <c r="F31" i="14"/>
  <c r="F45" i="14" s="1"/>
  <c r="I30" i="14"/>
  <c r="I44" i="14" s="1"/>
  <c r="E31" i="14"/>
  <c r="E45" i="14" s="1"/>
  <c r="I25" i="14"/>
  <c r="I39" i="14" s="1"/>
  <c r="D31" i="14"/>
  <c r="D45" i="14" s="1"/>
  <c r="D27" i="14"/>
  <c r="D41" i="14" s="1"/>
  <c r="L30" i="14"/>
  <c r="L44" i="14" s="1"/>
  <c r="E32" i="14"/>
  <c r="E46" i="14" s="1"/>
  <c r="F22" i="14"/>
  <c r="F36" i="14" s="1"/>
  <c r="B12" i="14"/>
  <c r="B26" i="14" s="1"/>
  <c r="B40" i="14" s="1"/>
  <c r="G8" i="14"/>
  <c r="K30" i="14"/>
  <c r="K44" i="14" s="1"/>
  <c r="H25" i="14"/>
  <c r="H39" i="14" s="1"/>
  <c r="F26" i="14"/>
  <c r="F40" i="14" s="1"/>
  <c r="D26" i="14"/>
  <c r="D40" i="14" s="1"/>
  <c r="G30" i="14"/>
  <c r="G44" i="14" s="1"/>
  <c r="D29" i="14"/>
  <c r="D43" i="14" s="1"/>
  <c r="F32" i="14"/>
  <c r="F46" i="14" s="1"/>
  <c r="F30" i="14"/>
  <c r="F44" i="14" s="1"/>
  <c r="D32" i="14"/>
  <c r="D46" i="14" s="1"/>
  <c r="F25" i="14"/>
  <c r="F39" i="14" s="1"/>
  <c r="E30" i="14"/>
  <c r="E44" i="14" s="1"/>
  <c r="G27" i="14"/>
  <c r="G41" i="14" s="1"/>
  <c r="L25" i="14"/>
  <c r="L39" i="14" s="1"/>
  <c r="F27" i="14"/>
  <c r="F41" i="14" s="1"/>
  <c r="H32" i="14"/>
  <c r="H46" i="14" s="1"/>
  <c r="C29" i="14"/>
  <c r="C43" i="14" s="1"/>
  <c r="C24" i="14"/>
  <c r="C38" i="14" s="1"/>
  <c r="K23" i="14"/>
  <c r="K37" i="14" s="1"/>
  <c r="J23" i="14"/>
  <c r="J37" i="14" s="1"/>
  <c r="I23" i="14"/>
  <c r="I37" i="14" s="1"/>
  <c r="H23" i="14"/>
  <c r="H37" i="14" s="1"/>
  <c r="G23" i="14"/>
  <c r="G37" i="14" s="1"/>
  <c r="F23" i="14"/>
  <c r="F37" i="14" s="1"/>
  <c r="E23" i="14"/>
  <c r="E37" i="14" s="1"/>
  <c r="D23" i="14"/>
  <c r="D37" i="14" s="1"/>
  <c r="H29" i="14"/>
  <c r="H43" i="14" s="1"/>
  <c r="L23" i="14"/>
  <c r="L37" i="14" s="1"/>
  <c r="G29" i="14"/>
  <c r="G43" i="14" s="1"/>
  <c r="C23" i="14"/>
  <c r="C37" i="14" s="1"/>
  <c r="C26" i="14"/>
  <c r="C40" i="14" s="1"/>
  <c r="H24" i="14"/>
  <c r="H38" i="14" s="1"/>
  <c r="I29" i="14"/>
  <c r="I43" i="14" s="1"/>
  <c r="L28" i="14"/>
  <c r="L42" i="14" s="1"/>
  <c r="I24" i="14"/>
  <c r="I38" i="14" s="1"/>
  <c r="G24" i="14"/>
  <c r="G38" i="14" s="1"/>
  <c r="C28" i="14"/>
  <c r="C42" i="14" s="1"/>
  <c r="K27" i="14"/>
  <c r="K41" i="14" s="1"/>
  <c r="L32" i="14"/>
  <c r="L46" i="14" s="1"/>
  <c r="C31" i="14"/>
  <c r="C45" i="14" s="1"/>
  <c r="K32" i="14"/>
  <c r="K46" i="14" s="1"/>
  <c r="K29" i="14"/>
  <c r="K43" i="14" s="1"/>
  <c r="G28" i="14"/>
  <c r="G42" i="14" s="1"/>
  <c r="H31" i="14"/>
  <c r="H45" i="14" s="1"/>
  <c r="E24" i="14"/>
  <c r="E38" i="14" s="1"/>
  <c r="D28" i="14"/>
  <c r="D42" i="14" s="1"/>
  <c r="C27" i="14"/>
  <c r="C41" i="14" s="1"/>
  <c r="J28" i="14"/>
  <c r="J42" i="14" s="1"/>
  <c r="D30" i="14"/>
  <c r="D44" i="14" s="1"/>
  <c r="E29" i="14"/>
  <c r="E43" i="14" s="1"/>
  <c r="H28" i="14"/>
  <c r="H42" i="14" s="1"/>
  <c r="I31" i="14"/>
  <c r="I45" i="14" s="1"/>
  <c r="I27" i="14"/>
  <c r="I41" i="14" s="1"/>
  <c r="F28" i="14"/>
  <c r="F42" i="14" s="1"/>
  <c r="C32" i="14"/>
  <c r="C46" i="14" s="1"/>
  <c r="L31" i="14"/>
  <c r="L45" i="14" s="1"/>
  <c r="J26" i="14"/>
  <c r="J40" i="14" s="1"/>
  <c r="L29" i="14"/>
  <c r="L43" i="14" s="1"/>
  <c r="C30" i="14"/>
  <c r="C44" i="14" s="1"/>
  <c r="I32" i="14"/>
  <c r="I46" i="14" s="1"/>
  <c r="K24" i="14"/>
  <c r="K38" i="14" s="1"/>
  <c r="J31" i="14"/>
  <c r="J45" i="14" s="1"/>
  <c r="G26" i="14"/>
  <c r="G40" i="14" s="1"/>
  <c r="L26" i="14"/>
  <c r="L40" i="14" s="1"/>
  <c r="J32" i="14"/>
  <c r="J46" i="14" s="1"/>
  <c r="F24" i="14"/>
  <c r="F38" i="14" s="1"/>
  <c r="E25" i="14"/>
  <c r="E39" i="14" s="1"/>
  <c r="K28" i="14"/>
  <c r="K42" i="14" s="1"/>
  <c r="G31" i="14"/>
  <c r="G45" i="14" s="1"/>
  <c r="C25" i="14"/>
  <c r="C39" i="14" s="1"/>
  <c r="I28" i="14"/>
  <c r="I42" i="14" s="1"/>
  <c r="K31" i="14"/>
  <c r="K45" i="14" s="1"/>
  <c r="K26" i="14"/>
  <c r="K40" i="14" s="1"/>
  <c r="F29" i="14"/>
  <c r="F43" i="14" s="1"/>
  <c r="D25" i="14"/>
  <c r="D39" i="14" s="1"/>
  <c r="E28" i="14"/>
  <c r="E42" i="14" s="1"/>
  <c r="H26" i="14"/>
  <c r="H40" i="14" s="1"/>
  <c r="I26" i="14"/>
  <c r="I40" i="14" s="1"/>
  <c r="L24" i="14"/>
  <c r="L38" i="14" s="1"/>
  <c r="J27" i="14"/>
  <c r="J41" i="14" s="1"/>
  <c r="K25" i="14"/>
  <c r="K39" i="14" s="1"/>
  <c r="D24" i="14"/>
  <c r="D38" i="14" s="1"/>
  <c r="E16" i="13"/>
  <c r="E23" i="13" s="1"/>
  <c r="D16" i="13"/>
  <c r="D23" i="13" s="1"/>
  <c r="C16" i="13"/>
  <c r="C23" i="13" s="1"/>
  <c r="E18" i="13"/>
  <c r="E25" i="13" s="1"/>
  <c r="E17" i="13"/>
  <c r="E24" i="13" s="1"/>
  <c r="C17" i="13"/>
  <c r="C24" i="13" s="1"/>
  <c r="C18" i="13"/>
  <c r="C25" i="13" s="1"/>
  <c r="D18" i="13"/>
  <c r="D25" i="13" s="1"/>
  <c r="D17" i="13"/>
  <c r="D24" i="13" s="1"/>
  <c r="J33" i="12"/>
  <c r="J48" i="12" s="1"/>
  <c r="J27" i="12"/>
  <c r="J42" i="12" s="1"/>
  <c r="G33" i="12"/>
  <c r="G48" i="12" s="1"/>
  <c r="L28" i="12"/>
  <c r="L43" i="12" s="1"/>
  <c r="M28" i="12"/>
  <c r="M43" i="12" s="1"/>
  <c r="L29" i="12"/>
  <c r="L44" i="12" s="1"/>
  <c r="M29" i="12"/>
  <c r="M44" i="12" s="1"/>
  <c r="L30" i="12"/>
  <c r="L45" i="12" s="1"/>
  <c r="M30" i="12"/>
  <c r="M45" i="12" s="1"/>
  <c r="C34" i="12"/>
  <c r="C49" i="12" s="1"/>
  <c r="L31" i="12"/>
  <c r="L46" i="12" s="1"/>
  <c r="M31" i="12"/>
  <c r="M46" i="12" s="1"/>
  <c r="C33" i="12"/>
  <c r="C48" i="12" s="1"/>
  <c r="L32" i="12"/>
  <c r="L47" i="12" s="1"/>
  <c r="D33" i="12"/>
  <c r="D48" i="12" s="1"/>
  <c r="M32" i="12"/>
  <c r="M47" i="12" s="1"/>
  <c r="M26" i="12"/>
  <c r="M41" i="12" s="1"/>
  <c r="M27" i="12"/>
  <c r="M42" i="12" s="1"/>
  <c r="L24" i="12"/>
  <c r="L39" i="12" s="1"/>
  <c r="M24" i="12"/>
  <c r="M39" i="12" s="1"/>
  <c r="L25" i="12"/>
  <c r="L40" i="12" s="1"/>
  <c r="M25" i="12"/>
  <c r="M40" i="12" s="1"/>
  <c r="L26" i="12"/>
  <c r="L41" i="12" s="1"/>
  <c r="L27" i="12"/>
  <c r="L42" i="12" s="1"/>
  <c r="I34" i="12"/>
  <c r="I49" i="12" s="1"/>
  <c r="D34" i="12"/>
  <c r="D49" i="12" s="1"/>
  <c r="E33" i="12"/>
  <c r="E48" i="12" s="1"/>
  <c r="E34" i="12"/>
  <c r="E49" i="12" s="1"/>
  <c r="G34" i="12"/>
  <c r="G49" i="12" s="1"/>
  <c r="F34" i="12"/>
  <c r="F49" i="12" s="1"/>
  <c r="F33" i="12"/>
  <c r="F48" i="12" s="1"/>
  <c r="L34" i="12"/>
  <c r="L49" i="12" s="1"/>
  <c r="K34" i="12"/>
  <c r="K49" i="12" s="1"/>
  <c r="H34" i="12"/>
  <c r="H49" i="12" s="1"/>
  <c r="J34" i="12"/>
  <c r="J49" i="12" s="1"/>
  <c r="M34" i="12"/>
  <c r="M49" i="12" s="1"/>
  <c r="L33" i="12"/>
  <c r="L48" i="12" s="1"/>
  <c r="I33" i="12"/>
  <c r="I48" i="12" s="1"/>
  <c r="M33" i="12"/>
  <c r="M48" i="12" s="1"/>
  <c r="H33" i="12"/>
  <c r="H48" i="12" s="1"/>
  <c r="K33" i="12"/>
  <c r="K48" i="12" s="1"/>
  <c r="K31" i="12"/>
  <c r="K46" i="12" s="1"/>
  <c r="I28" i="12"/>
  <c r="I43" i="12" s="1"/>
  <c r="I30" i="12"/>
  <c r="I45" i="12" s="1"/>
  <c r="J32" i="12"/>
  <c r="J47" i="12" s="1"/>
  <c r="J28" i="12"/>
  <c r="J43" i="12" s="1"/>
  <c r="K26" i="12"/>
  <c r="K41" i="12" s="1"/>
  <c r="D26" i="12"/>
  <c r="D41" i="12" s="1"/>
  <c r="C25" i="12"/>
  <c r="C40" i="12" s="1"/>
  <c r="K24" i="12"/>
  <c r="K39" i="12" s="1"/>
  <c r="I24" i="12"/>
  <c r="I39" i="12" s="1"/>
  <c r="G24" i="12"/>
  <c r="G39" i="12" s="1"/>
  <c r="C29" i="12"/>
  <c r="C44" i="12" s="1"/>
  <c r="J24" i="12"/>
  <c r="J39" i="12" s="1"/>
  <c r="H24" i="12"/>
  <c r="H39" i="12" s="1"/>
  <c r="D24" i="12"/>
  <c r="D39" i="12" s="1"/>
  <c r="F24" i="12"/>
  <c r="F39" i="12" s="1"/>
  <c r="E24" i="12"/>
  <c r="E39" i="12" s="1"/>
  <c r="C27" i="12"/>
  <c r="C42" i="12" s="1"/>
  <c r="C24" i="12"/>
  <c r="C39" i="12" s="1"/>
  <c r="C31" i="12"/>
  <c r="C46" i="12" s="1"/>
  <c r="E28" i="12"/>
  <c r="E43" i="12" s="1"/>
  <c r="F26" i="12"/>
  <c r="F41" i="12" s="1"/>
  <c r="E31" i="12"/>
  <c r="E46" i="12" s="1"/>
  <c r="C32" i="12"/>
  <c r="C47" i="12" s="1"/>
  <c r="K27" i="12"/>
  <c r="K42" i="12" s="1"/>
  <c r="G25" i="12"/>
  <c r="G40" i="12" s="1"/>
  <c r="E30" i="12"/>
  <c r="E45" i="12" s="1"/>
  <c r="G32" i="12"/>
  <c r="G47" i="12" s="1"/>
  <c r="J31" i="12"/>
  <c r="J46" i="12" s="1"/>
  <c r="D29" i="12"/>
  <c r="D44" i="12" s="1"/>
  <c r="J25" i="12"/>
  <c r="J40" i="12" s="1"/>
  <c r="H30" i="12"/>
  <c r="H45" i="12" s="1"/>
  <c r="G28" i="12"/>
  <c r="G43" i="12" s="1"/>
  <c r="E25" i="12"/>
  <c r="E40" i="12" s="1"/>
  <c r="G29" i="12"/>
  <c r="G44" i="12" s="1"/>
  <c r="H31" i="12"/>
  <c r="H46" i="12" s="1"/>
  <c r="J30" i="12"/>
  <c r="J45" i="12" s="1"/>
  <c r="D27" i="12"/>
  <c r="D42" i="12" s="1"/>
  <c r="E26" i="12"/>
  <c r="E41" i="12" s="1"/>
  <c r="F28" i="12"/>
  <c r="F43" i="12" s="1"/>
  <c r="G26" i="12"/>
  <c r="G41" i="12" s="1"/>
  <c r="G31" i="12"/>
  <c r="G46" i="12" s="1"/>
  <c r="E32" i="12"/>
  <c r="E47" i="12" s="1"/>
  <c r="H32" i="12"/>
  <c r="H47" i="12" s="1"/>
  <c r="I27" i="12"/>
  <c r="I42" i="12" s="1"/>
  <c r="G30" i="12"/>
  <c r="G45" i="12" s="1"/>
  <c r="D25" i="12"/>
  <c r="D40" i="12" s="1"/>
  <c r="H27" i="12"/>
  <c r="H42" i="12" s="1"/>
  <c r="K28" i="12"/>
  <c r="K43" i="12" s="1"/>
  <c r="I25" i="12"/>
  <c r="I40" i="12" s="1"/>
  <c r="J26" i="12"/>
  <c r="J41" i="12" s="1"/>
  <c r="D31" i="12"/>
  <c r="D46" i="12" s="1"/>
  <c r="I29" i="12"/>
  <c r="I44" i="12" s="1"/>
  <c r="E29" i="12"/>
  <c r="E44" i="12" s="1"/>
  <c r="C30" i="12"/>
  <c r="C45" i="12" s="1"/>
  <c r="I32" i="12"/>
  <c r="I47" i="12" s="1"/>
  <c r="H26" i="12"/>
  <c r="H41" i="12" s="1"/>
  <c r="I31" i="12"/>
  <c r="I46" i="12" s="1"/>
  <c r="H25" i="12"/>
  <c r="H40" i="12" s="1"/>
  <c r="E27" i="12"/>
  <c r="E42" i="12" s="1"/>
  <c r="F32" i="12"/>
  <c r="F47" i="12" s="1"/>
  <c r="F25" i="12"/>
  <c r="F40" i="12" s="1"/>
  <c r="F27" i="12"/>
  <c r="F42" i="12" s="1"/>
  <c r="H29" i="12"/>
  <c r="H44" i="12" s="1"/>
  <c r="C26" i="12"/>
  <c r="C41" i="12" s="1"/>
  <c r="F30" i="12"/>
  <c r="F45" i="12" s="1"/>
  <c r="K29" i="12"/>
  <c r="K44" i="12" s="1"/>
  <c r="F31" i="12"/>
  <c r="F46" i="12" s="1"/>
  <c r="H28" i="12"/>
  <c r="H43" i="12" s="1"/>
  <c r="F29" i="12"/>
  <c r="F44" i="12" s="1"/>
  <c r="G27" i="12"/>
  <c r="G42" i="12" s="1"/>
  <c r="C28" i="12"/>
  <c r="C43" i="12" s="1"/>
  <c r="K25" i="12"/>
  <c r="K40" i="12" s="1"/>
  <c r="D32" i="12"/>
  <c r="D47" i="12" s="1"/>
  <c r="J29" i="12"/>
  <c r="J44" i="12" s="1"/>
  <c r="I26" i="12"/>
  <c r="I41" i="12" s="1"/>
  <c r="F23" i="12"/>
  <c r="F38" i="12" s="1"/>
  <c r="B12" i="12"/>
  <c r="B27" i="12" s="1"/>
  <c r="B42" i="12" s="1"/>
  <c r="G8" i="12"/>
  <c r="D28" i="12"/>
  <c r="D43" i="12" s="1"/>
  <c r="K30" i="12"/>
  <c r="K45" i="12" s="1"/>
  <c r="K32" i="12"/>
  <c r="K47" i="12" s="1"/>
  <c r="D30" i="12"/>
  <c r="D45" i="12" s="1"/>
  <c r="D24" i="2"/>
  <c r="D37" i="2" s="1"/>
  <c r="D20" i="9"/>
  <c r="D28" i="9" s="1"/>
  <c r="F16" i="9"/>
  <c r="F24" i="9" s="1"/>
  <c r="B12" i="9"/>
  <c r="B20" i="9" s="1"/>
  <c r="B28" i="9" s="1"/>
  <c r="D17" i="9"/>
  <c r="D25" i="9" s="1"/>
  <c r="C20" i="9"/>
  <c r="C28" i="9" s="1"/>
  <c r="E17" i="9"/>
  <c r="E25" i="9" s="1"/>
  <c r="F17" i="9"/>
  <c r="F25" i="9" s="1"/>
  <c r="C17" i="9"/>
  <c r="C25" i="9" s="1"/>
  <c r="E19" i="9"/>
  <c r="E27" i="9" s="1"/>
  <c r="C19" i="9"/>
  <c r="C27" i="9" s="1"/>
  <c r="C18" i="9"/>
  <c r="C26" i="9" s="1"/>
  <c r="F19" i="9"/>
  <c r="F27" i="9" s="1"/>
  <c r="E20" i="9"/>
  <c r="E28" i="9" s="1"/>
  <c r="D22" i="8"/>
  <c r="D31" i="8" s="1"/>
  <c r="F21" i="8"/>
  <c r="F30" i="8" s="1"/>
  <c r="G22" i="8"/>
  <c r="G31" i="8" s="1"/>
  <c r="B13" i="8"/>
  <c r="B22" i="8" s="1"/>
  <c r="B31" i="8" s="1"/>
  <c r="G17" i="8"/>
  <c r="G26" i="8" s="1"/>
  <c r="G21" i="8"/>
  <c r="G30" i="8" s="1"/>
  <c r="E19" i="8"/>
  <c r="E28" i="8" s="1"/>
  <c r="F20" i="8"/>
  <c r="F29" i="8" s="1"/>
  <c r="C19" i="8"/>
  <c r="C28" i="8" s="1"/>
  <c r="G18" i="8"/>
  <c r="G27" i="8" s="1"/>
  <c r="F18" i="8"/>
  <c r="F27" i="8" s="1"/>
  <c r="E18" i="8"/>
  <c r="E27" i="8" s="1"/>
  <c r="D18" i="8"/>
  <c r="D27" i="8" s="1"/>
  <c r="C18" i="8"/>
  <c r="C27" i="8" s="1"/>
  <c r="G19" i="8"/>
  <c r="G28" i="8" s="1"/>
  <c r="E22" i="8"/>
  <c r="E31" i="8" s="1"/>
  <c r="C20" i="8"/>
  <c r="C29" i="8" s="1"/>
  <c r="F19" i="8"/>
  <c r="F28" i="8" s="1"/>
  <c r="D19" i="8"/>
  <c r="D28" i="8" s="1"/>
  <c r="C22" i="8"/>
  <c r="C31" i="8" s="1"/>
  <c r="C21" i="8"/>
  <c r="C30" i="8" s="1"/>
  <c r="E20" i="8"/>
  <c r="E29" i="8" s="1"/>
  <c r="G20" i="8"/>
  <c r="G29" i="8" s="1"/>
  <c r="E21" i="8"/>
  <c r="E30" i="8" s="1"/>
  <c r="F22" i="8"/>
  <c r="F31" i="8" s="1"/>
  <c r="D20" i="8"/>
  <c r="D29" i="8" s="1"/>
  <c r="D21" i="8"/>
  <c r="D30" i="8" s="1"/>
  <c r="D20" i="7"/>
  <c r="D30" i="7" s="1"/>
  <c r="E23" i="7"/>
  <c r="E33" i="7" s="1"/>
  <c r="G20" i="7"/>
  <c r="G30" i="7" s="1"/>
  <c r="H20" i="7"/>
  <c r="H30" i="7" s="1"/>
  <c r="F20" i="7"/>
  <c r="F30" i="7" s="1"/>
  <c r="D23" i="7"/>
  <c r="D33" i="7" s="1"/>
  <c r="E24" i="7"/>
  <c r="E34" i="7" s="1"/>
  <c r="H21" i="7"/>
  <c r="H31" i="7" s="1"/>
  <c r="D21" i="7"/>
  <c r="D31" i="7" s="1"/>
  <c r="F24" i="7"/>
  <c r="F34" i="7" s="1"/>
  <c r="E20" i="7"/>
  <c r="E30" i="7" s="1"/>
  <c r="F23" i="7"/>
  <c r="F33" i="7" s="1"/>
  <c r="C23" i="7"/>
  <c r="C33" i="7" s="1"/>
  <c r="D19" i="7"/>
  <c r="D29" i="7" s="1"/>
  <c r="H19" i="7"/>
  <c r="H29" i="7" s="1"/>
  <c r="G19" i="7"/>
  <c r="G29" i="7" s="1"/>
  <c r="F19" i="7"/>
  <c r="F29" i="7" s="1"/>
  <c r="C22" i="7"/>
  <c r="C32" i="7" s="1"/>
  <c r="E19" i="7"/>
  <c r="E29" i="7" s="1"/>
  <c r="C24" i="7"/>
  <c r="C34" i="7" s="1"/>
  <c r="C19" i="7"/>
  <c r="C29" i="7" s="1"/>
  <c r="E22" i="7"/>
  <c r="E32" i="7" s="1"/>
  <c r="G23" i="7"/>
  <c r="G33" i="7" s="1"/>
  <c r="G21" i="7"/>
  <c r="G31" i="7" s="1"/>
  <c r="G22" i="7"/>
  <c r="G32" i="7" s="1"/>
  <c r="F22" i="7"/>
  <c r="F32" i="7" s="1"/>
  <c r="H24" i="7"/>
  <c r="H34" i="7" s="1"/>
  <c r="D22" i="7"/>
  <c r="D32" i="7" s="1"/>
  <c r="G24" i="7"/>
  <c r="G34" i="7" s="1"/>
  <c r="C20" i="7"/>
  <c r="C30" i="7" s="1"/>
  <c r="H22" i="7"/>
  <c r="H32" i="7" s="1"/>
  <c r="H23" i="7"/>
  <c r="H33" i="7" s="1"/>
  <c r="C21" i="7"/>
  <c r="C31" i="7" s="1"/>
  <c r="D24" i="7"/>
  <c r="D34" i="7" s="1"/>
  <c r="H8" i="7"/>
  <c r="G18" i="7"/>
  <c r="G28" i="7" s="1"/>
  <c r="B13" i="7"/>
  <c r="B23" i="7" s="1"/>
  <c r="B33" i="7" s="1"/>
  <c r="E21" i="7"/>
  <c r="E31" i="7" s="1"/>
  <c r="F21" i="7"/>
  <c r="F31" i="7" s="1"/>
  <c r="D22" i="6"/>
  <c r="D33" i="6" s="1"/>
  <c r="D26" i="6"/>
  <c r="D37" i="6" s="1"/>
  <c r="D24" i="6"/>
  <c r="D35" i="6" s="1"/>
  <c r="G22" i="6"/>
  <c r="G33" i="6" s="1"/>
  <c r="F26" i="6"/>
  <c r="F37" i="6" s="1"/>
  <c r="F22" i="6"/>
  <c r="F33" i="6" s="1"/>
  <c r="D23" i="6"/>
  <c r="D34" i="6" s="1"/>
  <c r="E23" i="6"/>
  <c r="E34" i="6" s="1"/>
  <c r="E22" i="6"/>
  <c r="E33" i="6" s="1"/>
  <c r="G26" i="6"/>
  <c r="G37" i="6" s="1"/>
  <c r="I24" i="6"/>
  <c r="I35" i="6" s="1"/>
  <c r="B13" i="6"/>
  <c r="B24" i="6" s="1"/>
  <c r="B35" i="6" s="1"/>
  <c r="H8" i="6"/>
  <c r="G19" i="6"/>
  <c r="G30" i="6" s="1"/>
  <c r="I26" i="6"/>
  <c r="I37" i="6" s="1"/>
  <c r="E24" i="6"/>
  <c r="E35" i="6" s="1"/>
  <c r="G24" i="6"/>
  <c r="G35" i="6" s="1"/>
  <c r="E26" i="6"/>
  <c r="E37" i="6" s="1"/>
  <c r="H22" i="6"/>
  <c r="H33" i="6" s="1"/>
  <c r="I20" i="6"/>
  <c r="I31" i="6" s="1"/>
  <c r="F21" i="6"/>
  <c r="F32" i="6" s="1"/>
  <c r="H20" i="6"/>
  <c r="H31" i="6" s="1"/>
  <c r="G20" i="6"/>
  <c r="G31" i="6" s="1"/>
  <c r="F20" i="6"/>
  <c r="F31" i="6" s="1"/>
  <c r="E20" i="6"/>
  <c r="E31" i="6" s="1"/>
  <c r="D20" i="6"/>
  <c r="D31" i="6" s="1"/>
  <c r="C20" i="6"/>
  <c r="C31" i="6" s="1"/>
  <c r="I23" i="6"/>
  <c r="I34" i="6" s="1"/>
  <c r="H21" i="6"/>
  <c r="H32" i="6" s="1"/>
  <c r="I25" i="6"/>
  <c r="I36" i="6" s="1"/>
  <c r="H25" i="6"/>
  <c r="H36" i="6" s="1"/>
  <c r="G23" i="6"/>
  <c r="G34" i="6" s="1"/>
  <c r="G25" i="6"/>
  <c r="G36" i="6" s="1"/>
  <c r="D21" i="6"/>
  <c r="D32" i="6" s="1"/>
  <c r="C25" i="6"/>
  <c r="C36" i="6" s="1"/>
  <c r="C22" i="6"/>
  <c r="C33" i="6" s="1"/>
  <c r="F25" i="6"/>
  <c r="F36" i="6" s="1"/>
  <c r="G21" i="6"/>
  <c r="G32" i="6" s="1"/>
  <c r="I21" i="6"/>
  <c r="I32" i="6" s="1"/>
  <c r="C24" i="6"/>
  <c r="C35" i="6" s="1"/>
  <c r="H23" i="6"/>
  <c r="H34" i="6" s="1"/>
  <c r="C23" i="6"/>
  <c r="C34" i="6" s="1"/>
  <c r="D25" i="6"/>
  <c r="D36" i="6" s="1"/>
  <c r="C26" i="6"/>
  <c r="C37" i="6" s="1"/>
  <c r="F23" i="6"/>
  <c r="F34" i="6" s="1"/>
  <c r="E25" i="6"/>
  <c r="E36" i="6" s="1"/>
  <c r="E21" i="6"/>
  <c r="E32" i="6" s="1"/>
  <c r="C21" i="6"/>
  <c r="C32" i="6" s="1"/>
  <c r="I22" i="6"/>
  <c r="I33" i="6" s="1"/>
  <c r="F24" i="6"/>
  <c r="F35" i="6" s="1"/>
  <c r="H24" i="6"/>
  <c r="H35" i="6" s="1"/>
  <c r="H26" i="6"/>
  <c r="H37" i="6" s="1"/>
  <c r="H27" i="5"/>
  <c r="H39" i="5" s="1"/>
  <c r="I23" i="5"/>
  <c r="I35" i="5" s="1"/>
  <c r="F24" i="5"/>
  <c r="F36" i="5" s="1"/>
  <c r="E26" i="5"/>
  <c r="E38" i="5" s="1"/>
  <c r="F28" i="5"/>
  <c r="F40" i="5" s="1"/>
  <c r="D27" i="5"/>
  <c r="D39" i="5" s="1"/>
  <c r="D26" i="5"/>
  <c r="D38" i="5" s="1"/>
  <c r="D22" i="5"/>
  <c r="D34" i="5" s="1"/>
  <c r="D28" i="5"/>
  <c r="D40" i="5" s="1"/>
  <c r="C21" i="5"/>
  <c r="C33" i="5" s="1"/>
  <c r="J23" i="5"/>
  <c r="J35" i="5" s="1"/>
  <c r="C24" i="5"/>
  <c r="C36" i="5" s="1"/>
  <c r="C23" i="5"/>
  <c r="C35" i="5" s="1"/>
  <c r="C28" i="5"/>
  <c r="C40" i="5" s="1"/>
  <c r="D21" i="5"/>
  <c r="D33" i="5" s="1"/>
  <c r="D24" i="5"/>
  <c r="D36" i="5" s="1"/>
  <c r="H21" i="5"/>
  <c r="H33" i="5" s="1"/>
  <c r="I21" i="5"/>
  <c r="I33" i="5" s="1"/>
  <c r="I22" i="5"/>
  <c r="I34" i="5" s="1"/>
  <c r="J24" i="5"/>
  <c r="J36" i="5" s="1"/>
  <c r="J25" i="5"/>
  <c r="J37" i="5" s="1"/>
  <c r="F21" i="5"/>
  <c r="F33" i="5" s="1"/>
  <c r="E27" i="5"/>
  <c r="E39" i="5" s="1"/>
  <c r="F27" i="5"/>
  <c r="F39" i="5" s="1"/>
  <c r="H24" i="5"/>
  <c r="H36" i="5" s="1"/>
  <c r="J27" i="5"/>
  <c r="J39" i="5" s="1"/>
  <c r="F22" i="5"/>
  <c r="F34" i="5" s="1"/>
  <c r="H25" i="5"/>
  <c r="H37" i="5" s="1"/>
  <c r="E21" i="5"/>
  <c r="E33" i="5" s="1"/>
  <c r="G28" i="5"/>
  <c r="G40" i="5" s="1"/>
  <c r="E25" i="5"/>
  <c r="E37" i="5" s="1"/>
  <c r="C25" i="5"/>
  <c r="C37" i="5" s="1"/>
  <c r="E22" i="5"/>
  <c r="E34" i="5" s="1"/>
  <c r="H28" i="5"/>
  <c r="H40" i="5" s="1"/>
  <c r="E28" i="5"/>
  <c r="E40" i="5" s="1"/>
  <c r="F25" i="5"/>
  <c r="F37" i="5" s="1"/>
  <c r="G23" i="5"/>
  <c r="G35" i="5" s="1"/>
  <c r="J28" i="5"/>
  <c r="J40" i="5" s="1"/>
  <c r="E23" i="5"/>
  <c r="E35" i="5" s="1"/>
  <c r="G27" i="5"/>
  <c r="G39" i="5" s="1"/>
  <c r="C26" i="5"/>
  <c r="C38" i="5" s="1"/>
  <c r="G24" i="5"/>
  <c r="G36" i="5" s="1"/>
  <c r="H22" i="5"/>
  <c r="H34" i="5" s="1"/>
  <c r="G25" i="5"/>
  <c r="G37" i="5" s="1"/>
  <c r="C22" i="5"/>
  <c r="C34" i="5" s="1"/>
  <c r="I28" i="5"/>
  <c r="I40" i="5" s="1"/>
  <c r="B13" i="5"/>
  <c r="B25" i="5" s="1"/>
  <c r="B37" i="5" s="1"/>
  <c r="G20" i="5"/>
  <c r="G32" i="5" s="1"/>
  <c r="H8" i="5"/>
  <c r="D23" i="5"/>
  <c r="D35" i="5" s="1"/>
  <c r="J26" i="5"/>
  <c r="J38" i="5" s="1"/>
  <c r="F23" i="5"/>
  <c r="F35" i="5" s="1"/>
  <c r="J21" i="5"/>
  <c r="J33" i="5" s="1"/>
  <c r="H23" i="5"/>
  <c r="H35" i="5" s="1"/>
  <c r="G22" i="5"/>
  <c r="G34" i="5" s="1"/>
  <c r="C27" i="5"/>
  <c r="C39" i="5" s="1"/>
  <c r="I27" i="5"/>
  <c r="I39" i="5" s="1"/>
  <c r="G21" i="5"/>
  <c r="G33" i="5" s="1"/>
  <c r="I25" i="5"/>
  <c r="I37" i="5" s="1"/>
  <c r="E24" i="5"/>
  <c r="E36" i="5" s="1"/>
  <c r="F26" i="5"/>
  <c r="F38" i="5" s="1"/>
  <c r="J22" i="5"/>
  <c r="J34" i="5" s="1"/>
  <c r="G26" i="5"/>
  <c r="G38" i="5" s="1"/>
  <c r="I26" i="5"/>
  <c r="I38" i="5" s="1"/>
  <c r="I24" i="5"/>
  <c r="I36" i="5" s="1"/>
  <c r="H26" i="5"/>
  <c r="H38" i="5" s="1"/>
  <c r="D25" i="5"/>
  <c r="D37" i="5" s="1"/>
  <c r="G8" i="2"/>
  <c r="G21" i="2" s="1"/>
  <c r="G34" i="2" s="1"/>
  <c r="B12" i="2"/>
  <c r="B25" i="2" s="1"/>
  <c r="B38" i="2" s="1"/>
  <c r="K26" i="2"/>
  <c r="K39" i="2" s="1"/>
  <c r="E25" i="2"/>
  <c r="E38" i="2" s="1"/>
  <c r="H28" i="2"/>
  <c r="H41" i="2" s="1"/>
  <c r="C29" i="2"/>
  <c r="C42" i="2" s="1"/>
  <c r="G29" i="2"/>
  <c r="G42" i="2" s="1"/>
  <c r="K24" i="2"/>
  <c r="K37" i="2" s="1"/>
  <c r="J25" i="2"/>
  <c r="J38" i="2" s="1"/>
  <c r="D29" i="2"/>
  <c r="D42" i="2" s="1"/>
  <c r="E24" i="2"/>
  <c r="E37" i="2" s="1"/>
  <c r="K27" i="2"/>
  <c r="K40" i="2" s="1"/>
  <c r="F26" i="2"/>
  <c r="F39" i="2" s="1"/>
  <c r="F22" i="2"/>
  <c r="F35" i="2" s="1"/>
  <c r="K25" i="2"/>
  <c r="K38" i="2" s="1"/>
  <c r="H23" i="2"/>
  <c r="H36" i="2" s="1"/>
  <c r="F28" i="2"/>
  <c r="F41" i="2" s="1"/>
  <c r="K29" i="2"/>
  <c r="K42" i="2" s="1"/>
  <c r="J30" i="2"/>
  <c r="J43" i="2" s="1"/>
  <c r="D23" i="2"/>
  <c r="D36" i="2" s="1"/>
  <c r="D30" i="2"/>
  <c r="D43" i="2" s="1"/>
  <c r="C28" i="2"/>
  <c r="C41" i="2" s="1"/>
  <c r="E30" i="2"/>
  <c r="E43" i="2" s="1"/>
  <c r="H30" i="2"/>
  <c r="H43" i="2" s="1"/>
  <c r="H24" i="2"/>
  <c r="H37" i="2" s="1"/>
  <c r="H22" i="2"/>
  <c r="H35" i="2" s="1"/>
  <c r="C22" i="2"/>
  <c r="C35" i="2" s="1"/>
  <c r="E29" i="2"/>
  <c r="E42" i="2" s="1"/>
  <c r="D27" i="2"/>
  <c r="D40" i="2" s="1"/>
  <c r="I24" i="2"/>
  <c r="I37" i="2" s="1"/>
  <c r="C27" i="2"/>
  <c r="C40" i="2" s="1"/>
  <c r="F27" i="2"/>
  <c r="F40" i="2" s="1"/>
  <c r="E27" i="2"/>
  <c r="E40" i="2" s="1"/>
  <c r="F25" i="2"/>
  <c r="F38" i="2" s="1"/>
  <c r="G26" i="2"/>
  <c r="G39" i="2" s="1"/>
  <c r="G27" i="2"/>
  <c r="G40" i="2" s="1"/>
  <c r="I23" i="2"/>
  <c r="I36" i="2" s="1"/>
  <c r="F24" i="2"/>
  <c r="F37" i="2" s="1"/>
  <c r="C23" i="2"/>
  <c r="C36" i="2" s="1"/>
  <c r="I28" i="2"/>
  <c r="I41" i="2" s="1"/>
  <c r="D28" i="2"/>
  <c r="D41" i="2" s="1"/>
  <c r="H29" i="2"/>
  <c r="H42" i="2" s="1"/>
  <c r="C26" i="2"/>
  <c r="C39" i="2" s="1"/>
  <c r="F29" i="2"/>
  <c r="F42" i="2" s="1"/>
  <c r="F30" i="2"/>
  <c r="F43" i="2" s="1"/>
  <c r="K30" i="2"/>
  <c r="K43" i="2" s="1"/>
  <c r="I22" i="2"/>
  <c r="I35" i="2" s="1"/>
  <c r="D22" i="2"/>
  <c r="D35" i="2" s="1"/>
  <c r="G24" i="2"/>
  <c r="G37" i="2" s="1"/>
  <c r="G25" i="2"/>
  <c r="G38" i="2" s="1"/>
  <c r="J23" i="2"/>
  <c r="J36" i="2" s="1"/>
  <c r="J24" i="2"/>
  <c r="J37" i="2" s="1"/>
  <c r="I27" i="2"/>
  <c r="I40" i="2" s="1"/>
  <c r="K28" i="2"/>
  <c r="K41" i="2" s="1"/>
  <c r="H26" i="2"/>
  <c r="H39" i="2" s="1"/>
  <c r="H27" i="2"/>
  <c r="H40" i="2" s="1"/>
  <c r="J28" i="2"/>
  <c r="J41" i="2" s="1"/>
  <c r="F23" i="2"/>
  <c r="F36" i="2" s="1"/>
  <c r="E28" i="2"/>
  <c r="E41" i="2" s="1"/>
  <c r="J29" i="2"/>
  <c r="J42" i="2" s="1"/>
  <c r="J22" i="2"/>
  <c r="J35" i="2" s="1"/>
  <c r="D26" i="2"/>
  <c r="D39" i="2" s="1"/>
  <c r="G30" i="2"/>
  <c r="G43" i="2" s="1"/>
  <c r="E23" i="2"/>
  <c r="E36" i="2" s="1"/>
  <c r="H25" i="2"/>
  <c r="H38" i="2" s="1"/>
  <c r="J27" i="2"/>
  <c r="J40" i="2" s="1"/>
  <c r="E22" i="2"/>
  <c r="E35" i="2" s="1"/>
  <c r="D25" i="2"/>
  <c r="D38" i="2" s="1"/>
  <c r="K22" i="2"/>
  <c r="K35" i="2" s="1"/>
  <c r="C30" i="2"/>
  <c r="C43" i="2" s="1"/>
  <c r="K23" i="2"/>
  <c r="K36" i="2" s="1"/>
  <c r="J26" i="2"/>
  <c r="J39" i="2" s="1"/>
  <c r="C24" i="2"/>
  <c r="C37" i="2" s="1"/>
  <c r="G23" i="2"/>
  <c r="G36" i="2" s="1"/>
  <c r="C25" i="2"/>
  <c r="C38" i="2" s="1"/>
  <c r="G28" i="2"/>
  <c r="G41" i="2" s="1"/>
  <c r="I25" i="2"/>
  <c r="I38" i="2" s="1"/>
  <c r="E26" i="2"/>
  <c r="E39" i="2" s="1"/>
  <c r="I26" i="2"/>
  <c r="I39" i="2" s="1"/>
  <c r="I30" i="2"/>
  <c r="I43" i="2" s="1"/>
  <c r="I29" i="2"/>
  <c r="I42" i="2" s="1"/>
  <c r="G11" i="1" l="1"/>
  <c r="G23" i="1"/>
  <c r="G38" i="1" s="1"/>
  <c r="C12" i="1"/>
  <c r="G12" i="1"/>
  <c r="D12" i="1"/>
  <c r="E12" i="1"/>
  <c r="F12" i="1"/>
  <c r="B13" i="1"/>
  <c r="B28" i="1" s="1"/>
  <c r="H8" i="1"/>
  <c r="H23" i="1" s="1"/>
  <c r="H38" i="1" s="1"/>
  <c r="G10" i="1"/>
  <c r="G9" i="1"/>
  <c r="B13" i="14"/>
  <c r="B27" i="14" s="1"/>
  <c r="B41" i="14" s="1"/>
  <c r="G22" i="14"/>
  <c r="G36" i="14" s="1"/>
  <c r="H8" i="14"/>
  <c r="G23" i="12"/>
  <c r="G38" i="12" s="1"/>
  <c r="H8" i="12"/>
  <c r="B13" i="12"/>
  <c r="B28" i="12" s="1"/>
  <c r="B43" i="12" s="1"/>
  <c r="H18" i="7"/>
  <c r="H28" i="7" s="1"/>
  <c r="B14" i="7"/>
  <c r="B24" i="7" s="1"/>
  <c r="B34" i="7" s="1"/>
  <c r="H19" i="6"/>
  <c r="H30" i="6" s="1"/>
  <c r="I8" i="6"/>
  <c r="B14" i="6"/>
  <c r="B25" i="6" s="1"/>
  <c r="B36" i="6" s="1"/>
  <c r="H20" i="5"/>
  <c r="H32" i="5" s="1"/>
  <c r="B14" i="5"/>
  <c r="B26" i="5" s="1"/>
  <c r="B38" i="5" s="1"/>
  <c r="I8" i="5"/>
  <c r="H8" i="2"/>
  <c r="H21" i="2" s="1"/>
  <c r="H34" i="2" s="1"/>
  <c r="B13" i="2"/>
  <c r="B26" i="2" s="1"/>
  <c r="B39" i="2" s="1"/>
  <c r="B14" i="1" l="1"/>
  <c r="B29" i="1" s="1"/>
  <c r="H9" i="1"/>
  <c r="H10" i="1"/>
  <c r="I8" i="1"/>
  <c r="I23" i="1" s="1"/>
  <c r="I38" i="1" s="1"/>
  <c r="H11" i="1"/>
  <c r="C13" i="1"/>
  <c r="D13" i="1"/>
  <c r="E13" i="1"/>
  <c r="G13" i="1"/>
  <c r="F13" i="1"/>
  <c r="H13" i="1"/>
  <c r="I13" i="1"/>
  <c r="H12" i="1"/>
  <c r="B14" i="14"/>
  <c r="B28" i="14" s="1"/>
  <c r="B42" i="14" s="1"/>
  <c r="I8" i="14"/>
  <c r="H22" i="14"/>
  <c r="H36" i="14" s="1"/>
  <c r="B14" i="12"/>
  <c r="B29" i="12" s="1"/>
  <c r="B44" i="12" s="1"/>
  <c r="I8" i="12"/>
  <c r="H23" i="12"/>
  <c r="H38" i="12" s="1"/>
  <c r="B15" i="6"/>
  <c r="B26" i="6" s="1"/>
  <c r="B37" i="6" s="1"/>
  <c r="I19" i="6"/>
  <c r="I30" i="6" s="1"/>
  <c r="I20" i="5"/>
  <c r="I32" i="5" s="1"/>
  <c r="B15" i="5"/>
  <c r="B27" i="5" s="1"/>
  <c r="B39" i="5" s="1"/>
  <c r="J8" i="5"/>
  <c r="I8" i="2"/>
  <c r="I21" i="2" s="1"/>
  <c r="I34" i="2" s="1"/>
  <c r="B14" i="2"/>
  <c r="B27" i="2" s="1"/>
  <c r="B40" i="2" s="1"/>
  <c r="B15" i="1" l="1"/>
  <c r="B30" i="1" s="1"/>
  <c r="I11" i="1"/>
  <c r="J8" i="1"/>
  <c r="J23" i="1" s="1"/>
  <c r="J38" i="1" s="1"/>
  <c r="I10" i="1"/>
  <c r="I9" i="1"/>
  <c r="I12" i="1"/>
  <c r="C14" i="1"/>
  <c r="H14" i="1"/>
  <c r="E14" i="1"/>
  <c r="G14" i="1"/>
  <c r="J14" i="1"/>
  <c r="D14" i="1"/>
  <c r="F14" i="1"/>
  <c r="I14" i="1"/>
  <c r="I22" i="14"/>
  <c r="I36" i="14" s="1"/>
  <c r="J8" i="14"/>
  <c r="B15" i="14"/>
  <c r="B29" i="14" s="1"/>
  <c r="B43" i="14" s="1"/>
  <c r="I23" i="12"/>
  <c r="I38" i="12" s="1"/>
  <c r="J8" i="12"/>
  <c r="B15" i="12"/>
  <c r="B30" i="12" s="1"/>
  <c r="B45" i="12" s="1"/>
  <c r="J20" i="5"/>
  <c r="J32" i="5" s="1"/>
  <c r="B16" i="5"/>
  <c r="B28" i="5" s="1"/>
  <c r="B40" i="5" s="1"/>
  <c r="J8" i="2"/>
  <c r="J21" i="2" s="1"/>
  <c r="J34" i="2" s="1"/>
  <c r="B15" i="2"/>
  <c r="B28" i="2" s="1"/>
  <c r="B41" i="2" s="1"/>
  <c r="B16" i="1" l="1"/>
  <c r="B31" i="1" s="1"/>
  <c r="J11" i="1"/>
  <c r="J12" i="1"/>
  <c r="J9" i="1"/>
  <c r="J10" i="1"/>
  <c r="K8" i="1"/>
  <c r="K23" i="1" s="1"/>
  <c r="K38" i="1" s="1"/>
  <c r="J13" i="1"/>
  <c r="D15" i="1"/>
  <c r="E15" i="1"/>
  <c r="G15" i="1"/>
  <c r="F15" i="1"/>
  <c r="K15" i="1"/>
  <c r="C15" i="1"/>
  <c r="H15" i="1"/>
  <c r="I15" i="1"/>
  <c r="J15" i="1"/>
  <c r="J22" i="14"/>
  <c r="J36" i="14" s="1"/>
  <c r="K8" i="14"/>
  <c r="B16" i="14"/>
  <c r="B30" i="14" s="1"/>
  <c r="B44" i="14" s="1"/>
  <c r="B16" i="12"/>
  <c r="B31" i="12" s="1"/>
  <c r="B46" i="12" s="1"/>
  <c r="K8" i="12"/>
  <c r="L8" i="12" s="1"/>
  <c r="J23" i="12"/>
  <c r="J38" i="12" s="1"/>
  <c r="K8" i="2"/>
  <c r="B16" i="2"/>
  <c r="B29" i="2" s="1"/>
  <c r="B42" i="2" s="1"/>
  <c r="B17" i="1" l="1"/>
  <c r="B32" i="1" s="1"/>
  <c r="K11" i="1"/>
  <c r="K12" i="1"/>
  <c r="K10" i="1"/>
  <c r="K9" i="1"/>
  <c r="K13" i="1"/>
  <c r="L8" i="1"/>
  <c r="L23" i="1" s="1"/>
  <c r="L38" i="1" s="1"/>
  <c r="K14" i="1"/>
  <c r="E16" i="1"/>
  <c r="F16" i="1"/>
  <c r="D16" i="1"/>
  <c r="K16" i="1"/>
  <c r="G16" i="1"/>
  <c r="C16" i="1"/>
  <c r="H16" i="1"/>
  <c r="I16" i="1"/>
  <c r="J16" i="1"/>
  <c r="K22" i="14"/>
  <c r="K36" i="14" s="1"/>
  <c r="B17" i="14"/>
  <c r="B31" i="14" s="1"/>
  <c r="B45" i="14" s="1"/>
  <c r="L8" i="14"/>
  <c r="M8" i="12"/>
  <c r="B18" i="12"/>
  <c r="B33" i="12" s="1"/>
  <c r="B48" i="12" s="1"/>
  <c r="L23" i="12"/>
  <c r="L38" i="12" s="1"/>
  <c r="K23" i="12"/>
  <c r="K38" i="12" s="1"/>
  <c r="B17" i="12"/>
  <c r="B32" i="12" s="1"/>
  <c r="B47" i="12" s="1"/>
  <c r="B17" i="2"/>
  <c r="B30" i="2" s="1"/>
  <c r="B43" i="2" s="1"/>
  <c r="K21" i="2"/>
  <c r="K34" i="2" s="1"/>
  <c r="D17" i="1" l="1"/>
  <c r="E17" i="1"/>
  <c r="G17" i="1"/>
  <c r="F17" i="1"/>
  <c r="K17" i="1"/>
  <c r="L17" i="1"/>
  <c r="H17" i="1"/>
  <c r="I17" i="1"/>
  <c r="J17" i="1"/>
  <c r="C17" i="1"/>
  <c r="B18" i="1"/>
  <c r="B33" i="1" s="1"/>
  <c r="L11" i="1"/>
  <c r="L12" i="1"/>
  <c r="L13" i="1"/>
  <c r="L10" i="1"/>
  <c r="L9" i="1"/>
  <c r="L14" i="1"/>
  <c r="M8" i="1"/>
  <c r="M23" i="1" s="1"/>
  <c r="M38" i="1" s="1"/>
  <c r="L15" i="1"/>
  <c r="L16" i="1"/>
  <c r="B18" i="14"/>
  <c r="B32" i="14" s="1"/>
  <c r="B46" i="14" s="1"/>
  <c r="L22" i="14"/>
  <c r="L36" i="14" s="1"/>
  <c r="M23" i="12"/>
  <c r="M38" i="12" s="1"/>
  <c r="B19" i="12"/>
  <c r="B34" i="12" s="1"/>
  <c r="B49" i="12" s="1"/>
  <c r="C18" i="1" l="1"/>
  <c r="M18" i="1"/>
  <c r="F18" i="1"/>
  <c r="D18" i="1"/>
  <c r="I18" i="1"/>
  <c r="E18" i="1"/>
  <c r="G18" i="1"/>
  <c r="J18" i="1"/>
  <c r="L18" i="1"/>
  <c r="H18" i="1"/>
  <c r="K18" i="1"/>
  <c r="B19" i="1"/>
  <c r="B34" i="1" s="1"/>
  <c r="M11" i="1"/>
  <c r="M12" i="1"/>
  <c r="M13" i="1"/>
  <c r="M14" i="1"/>
  <c r="M15" i="1"/>
  <c r="M9" i="1"/>
  <c r="M10" i="1"/>
  <c r="M16" i="1"/>
  <c r="M17" i="1"/>
  <c r="C4" i="1"/>
  <c r="C19" i="1" l="1"/>
  <c r="D19" i="1"/>
  <c r="E19" i="1"/>
  <c r="K19" i="1"/>
  <c r="F19" i="1"/>
  <c r="G19" i="1"/>
  <c r="J19" i="1"/>
  <c r="M19" i="1"/>
  <c r="H19" i="1"/>
  <c r="I19" i="1"/>
  <c r="L19" i="1"/>
  <c r="C5" i="1" l="1"/>
  <c r="L34" i="1" s="1"/>
  <c r="E34" i="1" l="1"/>
  <c r="K34" i="1"/>
  <c r="G34" i="1"/>
  <c r="J34" i="1"/>
  <c r="F34" i="1"/>
  <c r="M34" i="1"/>
  <c r="I34" i="1"/>
  <c r="D34" i="1"/>
  <c r="H34" i="1"/>
  <c r="C34" i="1"/>
  <c r="K33" i="1"/>
  <c r="C33" i="1"/>
  <c r="H33" i="1"/>
  <c r="G33" i="1"/>
  <c r="E33" i="1"/>
  <c r="I33" i="1"/>
  <c r="L33" i="1"/>
  <c r="F33" i="1"/>
  <c r="J33" i="1"/>
  <c r="D33" i="1"/>
  <c r="M33" i="1"/>
  <c r="H32" i="1"/>
  <c r="F32" i="1"/>
  <c r="L29" i="1"/>
  <c r="G32" i="1"/>
  <c r="E32" i="1"/>
  <c r="L31" i="1"/>
  <c r="L32" i="1"/>
  <c r="L24" i="1"/>
  <c r="L28" i="1"/>
  <c r="C32" i="1"/>
  <c r="I32" i="1"/>
  <c r="L27" i="1"/>
  <c r="D32" i="1"/>
  <c r="L26" i="1"/>
  <c r="M24" i="1"/>
  <c r="D25" i="1"/>
  <c r="F29" i="1"/>
  <c r="J29" i="1"/>
  <c r="L25" i="1"/>
  <c r="H27" i="1"/>
  <c r="C30" i="1"/>
  <c r="K27" i="1"/>
  <c r="J25" i="1"/>
  <c r="G29" i="1"/>
  <c r="H31" i="1"/>
  <c r="C27" i="1"/>
  <c r="F26" i="1"/>
  <c r="E27" i="1"/>
  <c r="D24" i="1"/>
  <c r="F25" i="1"/>
  <c r="F30" i="1"/>
  <c r="E26" i="1"/>
  <c r="H28" i="1"/>
  <c r="I30" i="1"/>
  <c r="C29" i="1"/>
  <c r="I26" i="1"/>
  <c r="K26" i="1"/>
  <c r="J24" i="1"/>
  <c r="J30" i="1"/>
  <c r="F31" i="1"/>
  <c r="M29" i="1"/>
  <c r="G31" i="1"/>
  <c r="G27" i="1"/>
  <c r="K24" i="1"/>
  <c r="M28" i="1"/>
  <c r="E24" i="1"/>
  <c r="C28" i="1"/>
  <c r="H25" i="1"/>
  <c r="D28" i="1"/>
  <c r="E25" i="1"/>
  <c r="I31" i="1"/>
  <c r="F24" i="1"/>
  <c r="I24" i="1"/>
  <c r="K25" i="1"/>
  <c r="M26" i="1"/>
  <c r="G30" i="1"/>
  <c r="M25" i="1"/>
  <c r="J28" i="1"/>
  <c r="G28" i="1"/>
  <c r="M30" i="1"/>
  <c r="G24" i="1"/>
  <c r="J31" i="1"/>
  <c r="K30" i="1"/>
  <c r="M27" i="1"/>
  <c r="M32" i="1"/>
  <c r="C31" i="1"/>
  <c r="E29" i="1"/>
  <c r="H24" i="1"/>
  <c r="D29" i="1"/>
  <c r="I28" i="1"/>
  <c r="K29" i="1"/>
  <c r="F27" i="1"/>
  <c r="K31" i="1"/>
  <c r="H26" i="1"/>
  <c r="I27" i="1"/>
  <c r="J26" i="1"/>
  <c r="H30" i="1"/>
  <c r="D30" i="1"/>
  <c r="C25" i="1"/>
  <c r="I25" i="1"/>
  <c r="G26" i="1"/>
  <c r="M31" i="1"/>
  <c r="J27" i="1"/>
  <c r="H29" i="1"/>
  <c r="I29" i="1"/>
  <c r="C26" i="1"/>
  <c r="D27" i="1"/>
  <c r="E31" i="1"/>
  <c r="F28" i="1"/>
  <c r="E30" i="1"/>
  <c r="C24" i="1"/>
  <c r="K28" i="1"/>
  <c r="D26" i="1"/>
  <c r="K32" i="1"/>
  <c r="L30" i="1"/>
  <c r="G25" i="1"/>
  <c r="D31" i="1"/>
  <c r="E28" i="1"/>
  <c r="J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Boris Kulig</author>
  </authors>
  <commentList>
    <comment ref="C3" authorId="0" shapeId="0" xr:uid="{98910E97-7DE8-406B-AD32-AD17A6B5E2D5}">
      <text>
        <r>
          <rPr>
            <b/>
            <sz val="9"/>
            <color indexed="81"/>
            <rFont val="Segoe UI"/>
            <family val="2"/>
          </rPr>
          <t>Boris Kulig:</t>
        </r>
        <r>
          <rPr>
            <sz val="9"/>
            <color indexed="81"/>
            <rFont val="Segoe UI"/>
            <family val="2"/>
          </rPr>
          <t xml:space="preserve">
1 = Linear
2 = Quadratic</t>
        </r>
      </text>
    </comment>
  </commentList>
</comments>
</file>

<file path=xl/sharedStrings.xml><?xml version="1.0" encoding="utf-8"?>
<sst xmlns="http://schemas.openxmlformats.org/spreadsheetml/2006/main" count="130" uniqueCount="22">
  <si>
    <t>Min</t>
  </si>
  <si>
    <t>Max</t>
  </si>
  <si>
    <t>Scale = Ordinal 4 Level</t>
  </si>
  <si>
    <t>Scale = Ordinal 5 Level</t>
  </si>
  <si>
    <t>Scale = Ordinal 9 Level</t>
  </si>
  <si>
    <t>Scale = Ordinal 8 Level</t>
  </si>
  <si>
    <t>Scale = Ordinal 7 Level</t>
  </si>
  <si>
    <t>Misclassification weighting matrix for calculating measures of agreement</t>
  </si>
  <si>
    <t>Custom weighting</t>
  </si>
  <si>
    <t>Original Distances</t>
  </si>
  <si>
    <t>Normalized distances</t>
  </si>
  <si>
    <t>Inverted Normalized Distances</t>
  </si>
  <si>
    <t>Rater or Time Point 2</t>
  </si>
  <si>
    <t>Rater or Time Point 1</t>
  </si>
  <si>
    <t>Scale = Ordinal 6 Level</t>
  </si>
  <si>
    <t>Scale = Ordinal 11 Level</t>
  </si>
  <si>
    <t>Scale = Ordinal 3 Level</t>
  </si>
  <si>
    <t>Scale = Ordinal 10 Level</t>
  </si>
  <si>
    <t>Powers</t>
  </si>
  <si>
    <t>1.0 represents perfect agreement, 0.0 represents maximum disagreement</t>
  </si>
  <si>
    <t>0.0 represents perfect agreement, 1.0 represents maximum disagreement</t>
  </si>
  <si>
    <t>Original 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</si>
</sst>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1"/>
      <name val="Arial"/>
      <family val="2"/>
    </font>
    <font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top"/>
    </xf>
    <xf numFmtId="164" fontId="3" fillId="0" borderId="8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1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4" borderId="0" xfId="0" applyFont="1" applyFill="1" applyProtection="1"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alignment horizontal="center" vertical="center"/>
      <protection locked="0"/>
    </xf>
    <xf numFmtId="0" fontId="1" fillId="3" borderId="15" xfId="0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0" fontId="1" fillId="3" borderId="26" xfId="0" applyFont="1" applyFill="1" applyBorder="1" applyAlignment="1">
      <alignment horizontal="center" vertical="top"/>
    </xf>
    <xf numFmtId="0" fontId="1" fillId="3" borderId="25" xfId="0" applyFont="1" applyFill="1" applyBorder="1" applyAlignment="1">
      <alignment horizontal="center" vertical="top"/>
    </xf>
    <xf numFmtId="0" fontId="1" fillId="3" borderId="28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/>
    <xf numFmtId="164" fontId="7" fillId="0" borderId="21" xfId="0" applyNumberFormat="1" applyFont="1" applyBorder="1" applyAlignment="1">
      <alignment horizontal="left" vertical="center"/>
    </xf>
    <xf numFmtId="164" fontId="3" fillId="0" borderId="29" xfId="0" applyNumberFormat="1" applyFont="1" applyBorder="1" applyAlignment="1">
      <alignment horizontal="center" vertical="top"/>
    </xf>
    <xf numFmtId="164" fontId="3" fillId="0" borderId="27" xfId="0" applyNumberFormat="1" applyFont="1" applyBorder="1" applyAlignment="1">
      <alignment horizontal="center" vertical="top"/>
    </xf>
    <xf numFmtId="0" fontId="1" fillId="2" borderId="0" xfId="0" applyFont="1" applyFill="1" applyAlignment="1">
      <alignment horizontal="center" vertical="center" wrapText="1"/>
    </xf>
    <xf numFmtId="0" fontId="1" fillId="4" borderId="20" xfId="0" applyFont="1" applyFill="1" applyBorder="1" applyAlignment="1" applyProtection="1">
      <alignment horizontal="center" vertical="center"/>
      <protection locked="0"/>
    </xf>
    <xf numFmtId="0" fontId="1" fillId="4" borderId="21" xfId="0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center" textRotation="90"/>
    </xf>
    <xf numFmtId="0" fontId="1" fillId="3" borderId="23" xfId="0" applyFont="1" applyFill="1" applyBorder="1" applyAlignment="1">
      <alignment horizontal="center" vertical="center" textRotation="90"/>
    </xf>
    <xf numFmtId="0" fontId="1" fillId="3" borderId="24" xfId="0" applyFont="1" applyFill="1" applyBorder="1" applyAlignment="1">
      <alignment horizontal="center" vertical="center" textRotation="90"/>
    </xf>
    <xf numFmtId="0" fontId="1" fillId="4" borderId="22" xfId="0" applyFont="1" applyFill="1" applyBorder="1" applyAlignment="1" applyProtection="1">
      <alignment horizontal="center" vertical="center" textRotation="90" wrapText="1"/>
      <protection locked="0"/>
    </xf>
    <xf numFmtId="0" fontId="1" fillId="4" borderId="23" xfId="0" applyFont="1" applyFill="1" applyBorder="1" applyAlignment="1" applyProtection="1">
      <alignment horizontal="center" vertical="center" textRotation="90" wrapText="1"/>
      <protection locked="0"/>
    </xf>
    <xf numFmtId="0" fontId="1" fillId="4" borderId="24" xfId="0" applyFont="1" applyFill="1" applyBorder="1" applyAlignment="1" applyProtection="1">
      <alignment horizontal="center" vertical="center" textRotation="90" wrapText="1"/>
      <protection locked="0"/>
    </xf>
    <xf numFmtId="0" fontId="1" fillId="3" borderId="22" xfId="0" applyFont="1" applyFill="1" applyBorder="1" applyAlignment="1">
      <alignment horizontal="center" vertical="center" textRotation="90" wrapText="1"/>
    </xf>
    <xf numFmtId="0" fontId="1" fillId="3" borderId="23" xfId="0" applyFont="1" applyFill="1" applyBorder="1" applyAlignment="1">
      <alignment horizontal="center" vertical="center" textRotation="90" wrapText="1"/>
    </xf>
    <xf numFmtId="0" fontId="1" fillId="3" borderId="24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 vertical="center" textRotation="90" wrapText="1"/>
    </xf>
    <xf numFmtId="0" fontId="1" fillId="3" borderId="19" xfId="0" applyFont="1" applyFill="1" applyBorder="1" applyAlignment="1">
      <alignment horizontal="center" vertical="center" textRotation="90" wrapText="1"/>
    </xf>
    <xf numFmtId="0" fontId="1" fillId="3" borderId="17" xfId="0" applyFont="1" applyFill="1" applyBorder="1" applyAlignment="1">
      <alignment horizontal="center" vertical="center" textRotation="90"/>
    </xf>
    <xf numFmtId="0" fontId="1" fillId="3" borderId="19" xfId="0" applyFont="1" applyFill="1" applyBorder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47488-EBF5-416B-8DB0-DD94A224789C}">
  <dimension ref="A1:M50"/>
  <sheetViews>
    <sheetView workbookViewId="0"/>
  </sheetViews>
  <sheetFormatPr baseColWidth="10" defaultRowHeight="15.6" x14ac:dyDescent="0.3"/>
  <cols>
    <col min="1" max="16384" width="11.5546875" style="2"/>
  </cols>
  <sheetData>
    <row r="1" spans="1:13" ht="21" x14ac:dyDescent="0.4">
      <c r="A1" s="1" t="s">
        <v>7</v>
      </c>
    </row>
    <row r="3" spans="1:13" ht="15.6" customHeight="1" x14ac:dyDescent="0.3">
      <c r="B3" s="26" t="s">
        <v>18</v>
      </c>
      <c r="C3" s="17">
        <v>2</v>
      </c>
      <c r="D3" s="31" t="s">
        <v>15</v>
      </c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3">
      <c r="B4" s="2" t="s">
        <v>0</v>
      </c>
      <c r="C4" s="2">
        <f>MIN(C9:K17)</f>
        <v>0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3">
      <c r="B5" s="2" t="s">
        <v>1</v>
      </c>
      <c r="C5" s="2">
        <f>MAX(C9:M19)</f>
        <v>100</v>
      </c>
      <c r="D5" s="31"/>
      <c r="E5" s="31"/>
      <c r="F5" s="31"/>
      <c r="G5" s="31"/>
      <c r="H5" s="31"/>
      <c r="I5" s="31"/>
      <c r="J5" s="31"/>
      <c r="K5" s="31"/>
      <c r="L5" s="31"/>
      <c r="M5" s="31"/>
    </row>
    <row r="7" spans="1:13" ht="15.6" customHeight="1" x14ac:dyDescent="0.3">
      <c r="A7" s="38" t="s">
        <v>9</v>
      </c>
      <c r="B7" s="39"/>
      <c r="C7" s="32" t="s">
        <v>12</v>
      </c>
      <c r="D7" s="33"/>
      <c r="E7" s="33"/>
      <c r="F7" s="33"/>
      <c r="G7" s="33"/>
      <c r="H7" s="33"/>
      <c r="I7" s="33"/>
      <c r="J7" s="33"/>
      <c r="K7" s="33"/>
      <c r="L7" s="33"/>
      <c r="M7" s="34"/>
    </row>
    <row r="8" spans="1:13" ht="16.2" thickBot="1" x14ac:dyDescent="0.35">
      <c r="A8" s="40"/>
      <c r="B8" s="41"/>
      <c r="C8" s="22">
        <v>1</v>
      </c>
      <c r="D8" s="12">
        <f>C8+1</f>
        <v>2</v>
      </c>
      <c r="E8" s="12">
        <f t="shared" ref="E8:M8" si="0">D8+1</f>
        <v>3</v>
      </c>
      <c r="F8" s="12">
        <f t="shared" si="0"/>
        <v>4</v>
      </c>
      <c r="G8" s="12">
        <f t="shared" si="0"/>
        <v>5</v>
      </c>
      <c r="H8" s="12">
        <f t="shared" si="0"/>
        <v>6</v>
      </c>
      <c r="I8" s="12">
        <f t="shared" si="0"/>
        <v>7</v>
      </c>
      <c r="J8" s="12">
        <f t="shared" si="0"/>
        <v>8</v>
      </c>
      <c r="K8" s="12">
        <f t="shared" si="0"/>
        <v>9</v>
      </c>
      <c r="L8" s="12">
        <f t="shared" si="0"/>
        <v>10</v>
      </c>
      <c r="M8" s="12">
        <f t="shared" si="0"/>
        <v>11</v>
      </c>
    </row>
    <row r="9" spans="1:13" ht="15.6" customHeight="1" x14ac:dyDescent="0.3">
      <c r="A9" s="45" t="s">
        <v>13</v>
      </c>
      <c r="B9" s="15">
        <f>C8</f>
        <v>1</v>
      </c>
      <c r="C9" s="3">
        <f t="shared" ref="C9:M19" si="1">POWER(ABS($B9-C$8),$C$3)</f>
        <v>0</v>
      </c>
      <c r="D9" s="4">
        <f t="shared" si="1"/>
        <v>1</v>
      </c>
      <c r="E9" s="4">
        <f t="shared" si="1"/>
        <v>4</v>
      </c>
      <c r="F9" s="4">
        <f t="shared" si="1"/>
        <v>9</v>
      </c>
      <c r="G9" s="4">
        <f t="shared" si="1"/>
        <v>16</v>
      </c>
      <c r="H9" s="4">
        <f t="shared" si="1"/>
        <v>25</v>
      </c>
      <c r="I9" s="4">
        <f t="shared" si="1"/>
        <v>36</v>
      </c>
      <c r="J9" s="4">
        <f t="shared" si="1"/>
        <v>49</v>
      </c>
      <c r="K9" s="4">
        <f t="shared" si="1"/>
        <v>64</v>
      </c>
      <c r="L9" s="4">
        <f t="shared" si="1"/>
        <v>81</v>
      </c>
      <c r="M9" s="4">
        <f t="shared" si="1"/>
        <v>100</v>
      </c>
    </row>
    <row r="10" spans="1:13" x14ac:dyDescent="0.3">
      <c r="A10" s="46"/>
      <c r="B10" s="16">
        <f>D8</f>
        <v>2</v>
      </c>
      <c r="C10" s="6">
        <f t="shared" si="1"/>
        <v>1</v>
      </c>
      <c r="D10" s="7">
        <f t="shared" si="1"/>
        <v>0</v>
      </c>
      <c r="E10" s="7">
        <f t="shared" si="1"/>
        <v>1</v>
      </c>
      <c r="F10" s="7">
        <f t="shared" si="1"/>
        <v>4</v>
      </c>
      <c r="G10" s="7">
        <f t="shared" si="1"/>
        <v>9</v>
      </c>
      <c r="H10" s="7">
        <f t="shared" si="1"/>
        <v>16</v>
      </c>
      <c r="I10" s="7">
        <f t="shared" si="1"/>
        <v>25</v>
      </c>
      <c r="J10" s="7">
        <f t="shared" si="1"/>
        <v>36</v>
      </c>
      <c r="K10" s="7">
        <f t="shared" si="1"/>
        <v>49</v>
      </c>
      <c r="L10" s="7">
        <f t="shared" si="1"/>
        <v>64</v>
      </c>
      <c r="M10" s="7">
        <f t="shared" si="1"/>
        <v>81</v>
      </c>
    </row>
    <row r="11" spans="1:13" x14ac:dyDescent="0.3">
      <c r="A11" s="46"/>
      <c r="B11" s="16">
        <f>E8</f>
        <v>3</v>
      </c>
      <c r="C11" s="6">
        <f t="shared" si="1"/>
        <v>4</v>
      </c>
      <c r="D11" s="7">
        <f t="shared" si="1"/>
        <v>1</v>
      </c>
      <c r="E11" s="7">
        <f t="shared" si="1"/>
        <v>0</v>
      </c>
      <c r="F11" s="7">
        <f t="shared" si="1"/>
        <v>1</v>
      </c>
      <c r="G11" s="7">
        <f t="shared" si="1"/>
        <v>4</v>
      </c>
      <c r="H11" s="7">
        <f t="shared" si="1"/>
        <v>9</v>
      </c>
      <c r="I11" s="7">
        <f t="shared" si="1"/>
        <v>16</v>
      </c>
      <c r="J11" s="7">
        <f t="shared" si="1"/>
        <v>25</v>
      </c>
      <c r="K11" s="7">
        <f t="shared" si="1"/>
        <v>36</v>
      </c>
      <c r="L11" s="7">
        <f t="shared" si="1"/>
        <v>49</v>
      </c>
      <c r="M11" s="7">
        <f t="shared" si="1"/>
        <v>64</v>
      </c>
    </row>
    <row r="12" spans="1:13" x14ac:dyDescent="0.3">
      <c r="A12" s="46"/>
      <c r="B12" s="16">
        <f>F8</f>
        <v>4</v>
      </c>
      <c r="C12" s="6">
        <f t="shared" si="1"/>
        <v>9</v>
      </c>
      <c r="D12" s="7">
        <f t="shared" si="1"/>
        <v>4</v>
      </c>
      <c r="E12" s="7">
        <f t="shared" si="1"/>
        <v>1</v>
      </c>
      <c r="F12" s="7">
        <f t="shared" si="1"/>
        <v>0</v>
      </c>
      <c r="G12" s="7">
        <f t="shared" si="1"/>
        <v>1</v>
      </c>
      <c r="H12" s="7">
        <f t="shared" si="1"/>
        <v>4</v>
      </c>
      <c r="I12" s="7">
        <f t="shared" si="1"/>
        <v>9</v>
      </c>
      <c r="J12" s="7">
        <f t="shared" si="1"/>
        <v>16</v>
      </c>
      <c r="K12" s="7">
        <f t="shared" si="1"/>
        <v>25</v>
      </c>
      <c r="L12" s="7">
        <f t="shared" si="1"/>
        <v>36</v>
      </c>
      <c r="M12" s="7">
        <f t="shared" si="1"/>
        <v>49</v>
      </c>
    </row>
    <row r="13" spans="1:13" x14ac:dyDescent="0.3">
      <c r="A13" s="46"/>
      <c r="B13" s="16">
        <f>G8</f>
        <v>5</v>
      </c>
      <c r="C13" s="6">
        <f t="shared" si="1"/>
        <v>16</v>
      </c>
      <c r="D13" s="7">
        <f t="shared" si="1"/>
        <v>9</v>
      </c>
      <c r="E13" s="7">
        <f t="shared" si="1"/>
        <v>4</v>
      </c>
      <c r="F13" s="7">
        <f t="shared" si="1"/>
        <v>1</v>
      </c>
      <c r="G13" s="7">
        <f t="shared" si="1"/>
        <v>0</v>
      </c>
      <c r="H13" s="7">
        <f t="shared" si="1"/>
        <v>1</v>
      </c>
      <c r="I13" s="7">
        <f t="shared" si="1"/>
        <v>4</v>
      </c>
      <c r="J13" s="7">
        <f t="shared" si="1"/>
        <v>9</v>
      </c>
      <c r="K13" s="7">
        <f t="shared" si="1"/>
        <v>16</v>
      </c>
      <c r="L13" s="7">
        <f t="shared" si="1"/>
        <v>25</v>
      </c>
      <c r="M13" s="7">
        <f t="shared" si="1"/>
        <v>36</v>
      </c>
    </row>
    <row r="14" spans="1:13" x14ac:dyDescent="0.3">
      <c r="A14" s="46"/>
      <c r="B14" s="16">
        <f>H8</f>
        <v>6</v>
      </c>
      <c r="C14" s="6">
        <f t="shared" si="1"/>
        <v>25</v>
      </c>
      <c r="D14" s="7">
        <f t="shared" si="1"/>
        <v>16</v>
      </c>
      <c r="E14" s="7">
        <f t="shared" si="1"/>
        <v>9</v>
      </c>
      <c r="F14" s="7">
        <f t="shared" si="1"/>
        <v>4</v>
      </c>
      <c r="G14" s="7">
        <f t="shared" si="1"/>
        <v>1</v>
      </c>
      <c r="H14" s="7">
        <f t="shared" si="1"/>
        <v>0</v>
      </c>
      <c r="I14" s="7">
        <f t="shared" si="1"/>
        <v>1</v>
      </c>
      <c r="J14" s="7">
        <f t="shared" si="1"/>
        <v>4</v>
      </c>
      <c r="K14" s="7">
        <f t="shared" si="1"/>
        <v>9</v>
      </c>
      <c r="L14" s="7">
        <f t="shared" si="1"/>
        <v>16</v>
      </c>
      <c r="M14" s="7">
        <f t="shared" si="1"/>
        <v>25</v>
      </c>
    </row>
    <row r="15" spans="1:13" x14ac:dyDescent="0.3">
      <c r="A15" s="46"/>
      <c r="B15" s="16">
        <f>I8</f>
        <v>7</v>
      </c>
      <c r="C15" s="6">
        <f t="shared" si="1"/>
        <v>36</v>
      </c>
      <c r="D15" s="7">
        <f t="shared" si="1"/>
        <v>25</v>
      </c>
      <c r="E15" s="7">
        <f t="shared" si="1"/>
        <v>16</v>
      </c>
      <c r="F15" s="7">
        <f t="shared" si="1"/>
        <v>9</v>
      </c>
      <c r="G15" s="7">
        <f t="shared" si="1"/>
        <v>4</v>
      </c>
      <c r="H15" s="7">
        <f t="shared" si="1"/>
        <v>1</v>
      </c>
      <c r="I15" s="7">
        <f t="shared" si="1"/>
        <v>0</v>
      </c>
      <c r="J15" s="7">
        <f t="shared" si="1"/>
        <v>1</v>
      </c>
      <c r="K15" s="7">
        <f t="shared" si="1"/>
        <v>4</v>
      </c>
      <c r="L15" s="7">
        <f t="shared" si="1"/>
        <v>9</v>
      </c>
      <c r="M15" s="7">
        <f t="shared" si="1"/>
        <v>16</v>
      </c>
    </row>
    <row r="16" spans="1:13" x14ac:dyDescent="0.3">
      <c r="A16" s="46"/>
      <c r="B16" s="16">
        <f>J8</f>
        <v>8</v>
      </c>
      <c r="C16" s="6">
        <f t="shared" si="1"/>
        <v>49</v>
      </c>
      <c r="D16" s="7">
        <f t="shared" si="1"/>
        <v>36</v>
      </c>
      <c r="E16" s="7">
        <f t="shared" si="1"/>
        <v>25</v>
      </c>
      <c r="F16" s="7">
        <f t="shared" si="1"/>
        <v>16</v>
      </c>
      <c r="G16" s="7">
        <f t="shared" si="1"/>
        <v>9</v>
      </c>
      <c r="H16" s="7">
        <f t="shared" si="1"/>
        <v>4</v>
      </c>
      <c r="I16" s="7">
        <f t="shared" si="1"/>
        <v>1</v>
      </c>
      <c r="J16" s="7">
        <f t="shared" si="1"/>
        <v>0</v>
      </c>
      <c r="K16" s="7">
        <f t="shared" si="1"/>
        <v>1</v>
      </c>
      <c r="L16" s="7">
        <f t="shared" si="1"/>
        <v>4</v>
      </c>
      <c r="M16" s="7">
        <f t="shared" si="1"/>
        <v>9</v>
      </c>
    </row>
    <row r="17" spans="1:13" x14ac:dyDescent="0.3">
      <c r="A17" s="46"/>
      <c r="B17" s="16">
        <f>K8</f>
        <v>9</v>
      </c>
      <c r="C17" s="6">
        <f t="shared" si="1"/>
        <v>64</v>
      </c>
      <c r="D17" s="7">
        <f t="shared" si="1"/>
        <v>49</v>
      </c>
      <c r="E17" s="7">
        <f t="shared" si="1"/>
        <v>36</v>
      </c>
      <c r="F17" s="7">
        <f t="shared" si="1"/>
        <v>25</v>
      </c>
      <c r="G17" s="7">
        <f t="shared" si="1"/>
        <v>16</v>
      </c>
      <c r="H17" s="7">
        <f t="shared" si="1"/>
        <v>9</v>
      </c>
      <c r="I17" s="7">
        <f t="shared" si="1"/>
        <v>4</v>
      </c>
      <c r="J17" s="7">
        <f t="shared" si="1"/>
        <v>1</v>
      </c>
      <c r="K17" s="7">
        <f t="shared" si="1"/>
        <v>0</v>
      </c>
      <c r="L17" s="7">
        <f t="shared" si="1"/>
        <v>1</v>
      </c>
      <c r="M17" s="7">
        <f t="shared" si="1"/>
        <v>4</v>
      </c>
    </row>
    <row r="18" spans="1:13" x14ac:dyDescent="0.3">
      <c r="A18" s="46"/>
      <c r="B18" s="16">
        <f>L8</f>
        <v>10</v>
      </c>
      <c r="C18" s="6">
        <f t="shared" si="1"/>
        <v>81</v>
      </c>
      <c r="D18" s="7">
        <f t="shared" si="1"/>
        <v>64</v>
      </c>
      <c r="E18" s="7">
        <f t="shared" si="1"/>
        <v>49</v>
      </c>
      <c r="F18" s="7">
        <f t="shared" si="1"/>
        <v>36</v>
      </c>
      <c r="G18" s="7">
        <f t="shared" si="1"/>
        <v>25</v>
      </c>
      <c r="H18" s="7">
        <f t="shared" si="1"/>
        <v>16</v>
      </c>
      <c r="I18" s="7">
        <f t="shared" si="1"/>
        <v>9</v>
      </c>
      <c r="J18" s="7">
        <f t="shared" si="1"/>
        <v>4</v>
      </c>
      <c r="K18" s="7">
        <f t="shared" si="1"/>
        <v>1</v>
      </c>
      <c r="L18" s="7">
        <f t="shared" si="1"/>
        <v>0</v>
      </c>
      <c r="M18" s="7">
        <f t="shared" si="1"/>
        <v>1</v>
      </c>
    </row>
    <row r="19" spans="1:13" x14ac:dyDescent="0.3">
      <c r="A19" s="47"/>
      <c r="B19" s="16">
        <f>M8</f>
        <v>11</v>
      </c>
      <c r="C19" s="6">
        <f t="shared" si="1"/>
        <v>100</v>
      </c>
      <c r="D19" s="7">
        <f t="shared" si="1"/>
        <v>81</v>
      </c>
      <c r="E19" s="7">
        <f t="shared" si="1"/>
        <v>64</v>
      </c>
      <c r="F19" s="7">
        <f t="shared" si="1"/>
        <v>49</v>
      </c>
      <c r="G19" s="7">
        <f t="shared" si="1"/>
        <v>36</v>
      </c>
      <c r="H19" s="7">
        <f t="shared" si="1"/>
        <v>25</v>
      </c>
      <c r="I19" s="7">
        <f t="shared" si="1"/>
        <v>16</v>
      </c>
      <c r="J19" s="7">
        <f t="shared" si="1"/>
        <v>9</v>
      </c>
      <c r="K19" s="7">
        <f t="shared" si="1"/>
        <v>4</v>
      </c>
      <c r="L19" s="7">
        <f t="shared" si="1"/>
        <v>1</v>
      </c>
      <c r="M19" s="7">
        <f t="shared" si="1"/>
        <v>0</v>
      </c>
    </row>
    <row r="20" spans="1:13" x14ac:dyDescent="0.3">
      <c r="A20" s="28" t="s">
        <v>21</v>
      </c>
    </row>
    <row r="22" spans="1:13" ht="15.6" customHeight="1" x14ac:dyDescent="0.3">
      <c r="A22" s="38" t="s">
        <v>10</v>
      </c>
      <c r="B22" s="39"/>
      <c r="C22" s="35" t="str">
        <f>C7</f>
        <v>Rater or Time Point 2</v>
      </c>
      <c r="D22" s="36"/>
      <c r="E22" s="36"/>
      <c r="F22" s="36"/>
      <c r="G22" s="36"/>
      <c r="H22" s="36"/>
      <c r="I22" s="36"/>
      <c r="J22" s="36"/>
      <c r="K22" s="36"/>
      <c r="L22" s="36"/>
      <c r="M22" s="37"/>
    </row>
    <row r="23" spans="1:13" ht="16.2" thickBot="1" x14ac:dyDescent="0.35">
      <c r="A23" s="40"/>
      <c r="B23" s="41"/>
      <c r="C23" s="20">
        <f>C8</f>
        <v>1</v>
      </c>
      <c r="D23" s="21">
        <f>D8</f>
        <v>2</v>
      </c>
      <c r="E23" s="21">
        <f t="shared" ref="E23:M23" si="2">E8</f>
        <v>3</v>
      </c>
      <c r="F23" s="21">
        <f t="shared" si="2"/>
        <v>4</v>
      </c>
      <c r="G23" s="21">
        <f t="shared" si="2"/>
        <v>5</v>
      </c>
      <c r="H23" s="21">
        <f t="shared" si="2"/>
        <v>6</v>
      </c>
      <c r="I23" s="21">
        <f t="shared" si="2"/>
        <v>7</v>
      </c>
      <c r="J23" s="21">
        <f t="shared" si="2"/>
        <v>8</v>
      </c>
      <c r="K23" s="21">
        <f t="shared" si="2"/>
        <v>9</v>
      </c>
      <c r="L23" s="21">
        <f t="shared" si="2"/>
        <v>10</v>
      </c>
      <c r="M23" s="21">
        <f t="shared" si="2"/>
        <v>11</v>
      </c>
    </row>
    <row r="24" spans="1:13" ht="15.6" customHeight="1" x14ac:dyDescent="0.3">
      <c r="A24" s="42" t="str">
        <f>A9</f>
        <v>Rater or Time Point 1</v>
      </c>
      <c r="B24" s="13">
        <f>B9</f>
        <v>1</v>
      </c>
      <c r="C24" s="8">
        <f t="shared" ref="C24:M24" si="3">(C9-$C$4)/($C$5-$C$4)</f>
        <v>0</v>
      </c>
      <c r="D24" s="9">
        <f t="shared" si="3"/>
        <v>0.01</v>
      </c>
      <c r="E24" s="9">
        <f t="shared" si="3"/>
        <v>0.04</v>
      </c>
      <c r="F24" s="9">
        <f t="shared" si="3"/>
        <v>0.09</v>
      </c>
      <c r="G24" s="9">
        <f t="shared" si="3"/>
        <v>0.16</v>
      </c>
      <c r="H24" s="9">
        <f t="shared" si="3"/>
        <v>0.25</v>
      </c>
      <c r="I24" s="9">
        <f t="shared" si="3"/>
        <v>0.36</v>
      </c>
      <c r="J24" s="9">
        <f t="shared" si="3"/>
        <v>0.49</v>
      </c>
      <c r="K24" s="9">
        <f t="shared" si="3"/>
        <v>0.64</v>
      </c>
      <c r="L24" s="9">
        <f t="shared" si="3"/>
        <v>0.81</v>
      </c>
      <c r="M24" s="9">
        <f t="shared" si="3"/>
        <v>1</v>
      </c>
    </row>
    <row r="25" spans="1:13" x14ac:dyDescent="0.3">
      <c r="A25" s="43"/>
      <c r="B25" s="14">
        <f t="shared" ref="B25:B34" si="4">B10</f>
        <v>2</v>
      </c>
      <c r="C25" s="10">
        <f t="shared" ref="C25:M25" si="5">(C10-$C$4)/($C$5-$C$4)</f>
        <v>0.01</v>
      </c>
      <c r="D25" s="11">
        <f t="shared" si="5"/>
        <v>0</v>
      </c>
      <c r="E25" s="11">
        <f t="shared" si="5"/>
        <v>0.01</v>
      </c>
      <c r="F25" s="11">
        <f t="shared" si="5"/>
        <v>0.04</v>
      </c>
      <c r="G25" s="11">
        <f t="shared" si="5"/>
        <v>0.09</v>
      </c>
      <c r="H25" s="11">
        <f t="shared" si="5"/>
        <v>0.16</v>
      </c>
      <c r="I25" s="11">
        <f t="shared" si="5"/>
        <v>0.25</v>
      </c>
      <c r="J25" s="11">
        <f t="shared" si="5"/>
        <v>0.36</v>
      </c>
      <c r="K25" s="11">
        <f t="shared" si="5"/>
        <v>0.49</v>
      </c>
      <c r="L25" s="11">
        <f t="shared" si="5"/>
        <v>0.64</v>
      </c>
      <c r="M25" s="11">
        <f t="shared" si="5"/>
        <v>0.81</v>
      </c>
    </row>
    <row r="26" spans="1:13" x14ac:dyDescent="0.3">
      <c r="A26" s="43"/>
      <c r="B26" s="14">
        <f t="shared" si="4"/>
        <v>3</v>
      </c>
      <c r="C26" s="10">
        <f t="shared" ref="C26:M26" si="6">(C11-$C$4)/($C$5-$C$4)</f>
        <v>0.04</v>
      </c>
      <c r="D26" s="11">
        <f t="shared" si="6"/>
        <v>0.01</v>
      </c>
      <c r="E26" s="11">
        <f t="shared" si="6"/>
        <v>0</v>
      </c>
      <c r="F26" s="11">
        <f t="shared" si="6"/>
        <v>0.01</v>
      </c>
      <c r="G26" s="11">
        <f t="shared" si="6"/>
        <v>0.04</v>
      </c>
      <c r="H26" s="11">
        <f t="shared" si="6"/>
        <v>0.09</v>
      </c>
      <c r="I26" s="11">
        <f t="shared" si="6"/>
        <v>0.16</v>
      </c>
      <c r="J26" s="11">
        <f t="shared" si="6"/>
        <v>0.25</v>
      </c>
      <c r="K26" s="11">
        <f t="shared" si="6"/>
        <v>0.36</v>
      </c>
      <c r="L26" s="11">
        <f t="shared" si="6"/>
        <v>0.49</v>
      </c>
      <c r="M26" s="11">
        <f t="shared" si="6"/>
        <v>0.64</v>
      </c>
    </row>
    <row r="27" spans="1:13" x14ac:dyDescent="0.3">
      <c r="A27" s="43"/>
      <c r="B27" s="14">
        <f t="shared" si="4"/>
        <v>4</v>
      </c>
      <c r="C27" s="10">
        <f t="shared" ref="C27:M27" si="7">(C12-$C$4)/($C$5-$C$4)</f>
        <v>0.09</v>
      </c>
      <c r="D27" s="11">
        <f t="shared" si="7"/>
        <v>0.04</v>
      </c>
      <c r="E27" s="11">
        <f t="shared" si="7"/>
        <v>0.01</v>
      </c>
      <c r="F27" s="11">
        <f t="shared" si="7"/>
        <v>0</v>
      </c>
      <c r="G27" s="11">
        <f t="shared" si="7"/>
        <v>0.01</v>
      </c>
      <c r="H27" s="11">
        <f t="shared" si="7"/>
        <v>0.04</v>
      </c>
      <c r="I27" s="11">
        <f t="shared" si="7"/>
        <v>0.09</v>
      </c>
      <c r="J27" s="11">
        <f t="shared" si="7"/>
        <v>0.16</v>
      </c>
      <c r="K27" s="11">
        <f t="shared" si="7"/>
        <v>0.25</v>
      </c>
      <c r="L27" s="11">
        <f t="shared" si="7"/>
        <v>0.36</v>
      </c>
      <c r="M27" s="11">
        <f t="shared" si="7"/>
        <v>0.49</v>
      </c>
    </row>
    <row r="28" spans="1:13" x14ac:dyDescent="0.3">
      <c r="A28" s="43"/>
      <c r="B28" s="14">
        <f t="shared" si="4"/>
        <v>5</v>
      </c>
      <c r="C28" s="10">
        <f t="shared" ref="C28:M28" si="8">(C13-$C$4)/($C$5-$C$4)</f>
        <v>0.16</v>
      </c>
      <c r="D28" s="11">
        <f t="shared" si="8"/>
        <v>0.09</v>
      </c>
      <c r="E28" s="11">
        <f t="shared" si="8"/>
        <v>0.04</v>
      </c>
      <c r="F28" s="11">
        <f t="shared" si="8"/>
        <v>0.01</v>
      </c>
      <c r="G28" s="11">
        <f t="shared" si="8"/>
        <v>0</v>
      </c>
      <c r="H28" s="11">
        <f t="shared" si="8"/>
        <v>0.01</v>
      </c>
      <c r="I28" s="11">
        <f t="shared" si="8"/>
        <v>0.04</v>
      </c>
      <c r="J28" s="11">
        <f t="shared" si="8"/>
        <v>0.09</v>
      </c>
      <c r="K28" s="11">
        <f t="shared" si="8"/>
        <v>0.16</v>
      </c>
      <c r="L28" s="11">
        <f t="shared" si="8"/>
        <v>0.25</v>
      </c>
      <c r="M28" s="11">
        <f t="shared" si="8"/>
        <v>0.36</v>
      </c>
    </row>
    <row r="29" spans="1:13" x14ac:dyDescent="0.3">
      <c r="A29" s="43"/>
      <c r="B29" s="14">
        <f t="shared" si="4"/>
        <v>6</v>
      </c>
      <c r="C29" s="10">
        <f t="shared" ref="C29:M29" si="9">(C14-$C$4)/($C$5-$C$4)</f>
        <v>0.25</v>
      </c>
      <c r="D29" s="11">
        <f t="shared" si="9"/>
        <v>0.16</v>
      </c>
      <c r="E29" s="11">
        <f t="shared" si="9"/>
        <v>0.09</v>
      </c>
      <c r="F29" s="11">
        <f t="shared" si="9"/>
        <v>0.04</v>
      </c>
      <c r="G29" s="11">
        <f t="shared" si="9"/>
        <v>0.01</v>
      </c>
      <c r="H29" s="11">
        <f t="shared" si="9"/>
        <v>0</v>
      </c>
      <c r="I29" s="11">
        <f t="shared" si="9"/>
        <v>0.01</v>
      </c>
      <c r="J29" s="11">
        <f t="shared" si="9"/>
        <v>0.04</v>
      </c>
      <c r="K29" s="11">
        <f t="shared" si="9"/>
        <v>0.09</v>
      </c>
      <c r="L29" s="11">
        <f t="shared" si="9"/>
        <v>0.16</v>
      </c>
      <c r="M29" s="11">
        <f t="shared" si="9"/>
        <v>0.25</v>
      </c>
    </row>
    <row r="30" spans="1:13" x14ac:dyDescent="0.3">
      <c r="A30" s="43"/>
      <c r="B30" s="14">
        <f t="shared" si="4"/>
        <v>7</v>
      </c>
      <c r="C30" s="10">
        <f t="shared" ref="C30:M30" si="10">(C15-$C$4)/($C$5-$C$4)</f>
        <v>0.36</v>
      </c>
      <c r="D30" s="11">
        <f t="shared" si="10"/>
        <v>0.25</v>
      </c>
      <c r="E30" s="11">
        <f t="shared" si="10"/>
        <v>0.16</v>
      </c>
      <c r="F30" s="11">
        <f t="shared" si="10"/>
        <v>0.09</v>
      </c>
      <c r="G30" s="11">
        <f t="shared" si="10"/>
        <v>0.04</v>
      </c>
      <c r="H30" s="11">
        <f t="shared" si="10"/>
        <v>0.01</v>
      </c>
      <c r="I30" s="11">
        <f t="shared" si="10"/>
        <v>0</v>
      </c>
      <c r="J30" s="11">
        <f t="shared" si="10"/>
        <v>0.01</v>
      </c>
      <c r="K30" s="11">
        <f t="shared" si="10"/>
        <v>0.04</v>
      </c>
      <c r="L30" s="11">
        <f t="shared" si="10"/>
        <v>0.09</v>
      </c>
      <c r="M30" s="11">
        <f t="shared" si="10"/>
        <v>0.16</v>
      </c>
    </row>
    <row r="31" spans="1:13" x14ac:dyDescent="0.3">
      <c r="A31" s="43"/>
      <c r="B31" s="14">
        <f t="shared" si="4"/>
        <v>8</v>
      </c>
      <c r="C31" s="10">
        <f t="shared" ref="C31:M31" si="11">(C16-$C$4)/($C$5-$C$4)</f>
        <v>0.49</v>
      </c>
      <c r="D31" s="11">
        <f t="shared" si="11"/>
        <v>0.36</v>
      </c>
      <c r="E31" s="11">
        <f t="shared" si="11"/>
        <v>0.25</v>
      </c>
      <c r="F31" s="11">
        <f t="shared" si="11"/>
        <v>0.16</v>
      </c>
      <c r="G31" s="11">
        <f t="shared" si="11"/>
        <v>0.09</v>
      </c>
      <c r="H31" s="11">
        <f t="shared" si="11"/>
        <v>0.04</v>
      </c>
      <c r="I31" s="11">
        <f t="shared" si="11"/>
        <v>0.01</v>
      </c>
      <c r="J31" s="11">
        <f t="shared" si="11"/>
        <v>0</v>
      </c>
      <c r="K31" s="11">
        <f t="shared" si="11"/>
        <v>0.01</v>
      </c>
      <c r="L31" s="11">
        <f t="shared" si="11"/>
        <v>0.04</v>
      </c>
      <c r="M31" s="11">
        <f t="shared" si="11"/>
        <v>0.09</v>
      </c>
    </row>
    <row r="32" spans="1:13" x14ac:dyDescent="0.3">
      <c r="A32" s="43"/>
      <c r="B32" s="14">
        <f t="shared" si="4"/>
        <v>9</v>
      </c>
      <c r="C32" s="10">
        <f t="shared" ref="C32:K32" si="12">(C17-$C$4)/($C$5-$C$4)</f>
        <v>0.64</v>
      </c>
      <c r="D32" s="11">
        <f t="shared" si="12"/>
        <v>0.49</v>
      </c>
      <c r="E32" s="11">
        <f t="shared" si="12"/>
        <v>0.36</v>
      </c>
      <c r="F32" s="11">
        <f t="shared" si="12"/>
        <v>0.25</v>
      </c>
      <c r="G32" s="11">
        <f t="shared" si="12"/>
        <v>0.16</v>
      </c>
      <c r="H32" s="11">
        <f t="shared" si="12"/>
        <v>0.09</v>
      </c>
      <c r="I32" s="11">
        <f t="shared" si="12"/>
        <v>0.04</v>
      </c>
      <c r="J32" s="11">
        <f t="shared" si="12"/>
        <v>0.01</v>
      </c>
      <c r="K32" s="11">
        <f t="shared" si="12"/>
        <v>0</v>
      </c>
      <c r="L32" s="11">
        <f t="shared" ref="L32:M32" si="13">(L17-$C$4)/($C$5-$C$4)</f>
        <v>0.01</v>
      </c>
      <c r="M32" s="11">
        <f t="shared" si="13"/>
        <v>0.04</v>
      </c>
    </row>
    <row r="33" spans="1:13" x14ac:dyDescent="0.3">
      <c r="A33" s="43"/>
      <c r="B33" s="14">
        <f t="shared" si="4"/>
        <v>10</v>
      </c>
      <c r="C33" s="10">
        <f t="shared" ref="C33:M33" si="14">(C18-$C$4)/($C$5-$C$4)</f>
        <v>0.81</v>
      </c>
      <c r="D33" s="11">
        <f t="shared" si="14"/>
        <v>0.64</v>
      </c>
      <c r="E33" s="11">
        <f t="shared" si="14"/>
        <v>0.49</v>
      </c>
      <c r="F33" s="11">
        <f t="shared" si="14"/>
        <v>0.36</v>
      </c>
      <c r="G33" s="11">
        <f t="shared" si="14"/>
        <v>0.25</v>
      </c>
      <c r="H33" s="11">
        <f t="shared" si="14"/>
        <v>0.16</v>
      </c>
      <c r="I33" s="11">
        <f t="shared" si="14"/>
        <v>0.09</v>
      </c>
      <c r="J33" s="11">
        <f t="shared" si="14"/>
        <v>0.04</v>
      </c>
      <c r="K33" s="11">
        <f t="shared" si="14"/>
        <v>0.01</v>
      </c>
      <c r="L33" s="11">
        <f t="shared" si="14"/>
        <v>0</v>
      </c>
      <c r="M33" s="11">
        <f t="shared" si="14"/>
        <v>0.01</v>
      </c>
    </row>
    <row r="34" spans="1:13" x14ac:dyDescent="0.3">
      <c r="A34" s="44"/>
      <c r="B34" s="14">
        <f t="shared" si="4"/>
        <v>11</v>
      </c>
      <c r="C34" s="10">
        <f t="shared" ref="C34:M34" si="15">(C19-$C$4)/($C$5-$C$4)</f>
        <v>1</v>
      </c>
      <c r="D34" s="11">
        <f t="shared" si="15"/>
        <v>0.81</v>
      </c>
      <c r="E34" s="11">
        <f t="shared" si="15"/>
        <v>0.64</v>
      </c>
      <c r="F34" s="11">
        <f t="shared" si="15"/>
        <v>0.49</v>
      </c>
      <c r="G34" s="11">
        <f t="shared" si="15"/>
        <v>0.36</v>
      </c>
      <c r="H34" s="11">
        <f t="shared" si="15"/>
        <v>0.25</v>
      </c>
      <c r="I34" s="11">
        <f t="shared" si="15"/>
        <v>0.16</v>
      </c>
      <c r="J34" s="11">
        <f t="shared" si="15"/>
        <v>0.09</v>
      </c>
      <c r="K34" s="11">
        <f t="shared" si="15"/>
        <v>0.04</v>
      </c>
      <c r="L34" s="11">
        <f t="shared" si="15"/>
        <v>0.01</v>
      </c>
      <c r="M34" s="11">
        <f t="shared" si="15"/>
        <v>0</v>
      </c>
    </row>
    <row r="35" spans="1:13" x14ac:dyDescent="0.3">
      <c r="A35" s="28" t="s">
        <v>20</v>
      </c>
    </row>
    <row r="36" spans="1:13" x14ac:dyDescent="0.3">
      <c r="A36" s="27"/>
    </row>
    <row r="37" spans="1:13" ht="15.6" customHeight="1" x14ac:dyDescent="0.3">
      <c r="A37" s="38" t="s">
        <v>11</v>
      </c>
      <c r="B37" s="39"/>
      <c r="C37" s="35" t="str">
        <f>C22</f>
        <v>Rater or Time Point 2</v>
      </c>
      <c r="D37" s="36"/>
      <c r="E37" s="36"/>
      <c r="F37" s="36"/>
      <c r="G37" s="36"/>
      <c r="H37" s="36"/>
      <c r="I37" s="36"/>
      <c r="J37" s="36"/>
      <c r="K37" s="36"/>
      <c r="L37" s="36"/>
      <c r="M37" s="37"/>
    </row>
    <row r="38" spans="1:13" ht="16.2" thickBot="1" x14ac:dyDescent="0.35">
      <c r="A38" s="40"/>
      <c r="B38" s="41"/>
      <c r="C38" s="20">
        <f>C23</f>
        <v>1</v>
      </c>
      <c r="D38" s="21">
        <f>D23</f>
        <v>2</v>
      </c>
      <c r="E38" s="21">
        <f t="shared" ref="E38:M38" si="16">E23</f>
        <v>3</v>
      </c>
      <c r="F38" s="21">
        <f t="shared" si="16"/>
        <v>4</v>
      </c>
      <c r="G38" s="21">
        <f t="shared" si="16"/>
        <v>5</v>
      </c>
      <c r="H38" s="21">
        <f t="shared" si="16"/>
        <v>6</v>
      </c>
      <c r="I38" s="21">
        <f t="shared" si="16"/>
        <v>7</v>
      </c>
      <c r="J38" s="21">
        <f t="shared" si="16"/>
        <v>8</v>
      </c>
      <c r="K38" s="21">
        <f t="shared" si="16"/>
        <v>9</v>
      </c>
      <c r="L38" s="21">
        <f t="shared" si="16"/>
        <v>10</v>
      </c>
      <c r="M38" s="21">
        <f t="shared" si="16"/>
        <v>11</v>
      </c>
    </row>
    <row r="39" spans="1:13" ht="16.2" customHeight="1" x14ac:dyDescent="0.3">
      <c r="A39" s="42" t="str">
        <f>A24</f>
        <v>Rater or Time Point 1</v>
      </c>
      <c r="B39" s="13">
        <v>1</v>
      </c>
      <c r="C39" s="29">
        <f>1-C24</f>
        <v>1</v>
      </c>
      <c r="D39" s="9">
        <f t="shared" ref="D39:M39" si="17">1-D24</f>
        <v>0.99</v>
      </c>
      <c r="E39" s="9">
        <f t="shared" si="17"/>
        <v>0.96</v>
      </c>
      <c r="F39" s="9">
        <f t="shared" si="17"/>
        <v>0.91</v>
      </c>
      <c r="G39" s="9">
        <f t="shared" si="17"/>
        <v>0.84</v>
      </c>
      <c r="H39" s="9">
        <f t="shared" si="17"/>
        <v>0.75</v>
      </c>
      <c r="I39" s="9">
        <f t="shared" si="17"/>
        <v>0.64</v>
      </c>
      <c r="J39" s="9">
        <f t="shared" si="17"/>
        <v>0.51</v>
      </c>
      <c r="K39" s="9">
        <f t="shared" si="17"/>
        <v>0.36</v>
      </c>
      <c r="L39" s="9">
        <f t="shared" si="17"/>
        <v>0.18999999999999995</v>
      </c>
      <c r="M39" s="9">
        <f t="shared" si="17"/>
        <v>0</v>
      </c>
    </row>
    <row r="40" spans="1:13" x14ac:dyDescent="0.3">
      <c r="A40" s="43"/>
      <c r="B40" s="14">
        <v>2</v>
      </c>
      <c r="C40" s="30">
        <f t="shared" ref="C40:M40" si="18">1-C25</f>
        <v>0.99</v>
      </c>
      <c r="D40" s="11">
        <f t="shared" si="18"/>
        <v>1</v>
      </c>
      <c r="E40" s="11">
        <f t="shared" si="18"/>
        <v>0.99</v>
      </c>
      <c r="F40" s="11">
        <f t="shared" si="18"/>
        <v>0.96</v>
      </c>
      <c r="G40" s="11">
        <f t="shared" si="18"/>
        <v>0.91</v>
      </c>
      <c r="H40" s="11">
        <f t="shared" si="18"/>
        <v>0.84</v>
      </c>
      <c r="I40" s="11">
        <f t="shared" si="18"/>
        <v>0.75</v>
      </c>
      <c r="J40" s="11">
        <f t="shared" si="18"/>
        <v>0.64</v>
      </c>
      <c r="K40" s="11">
        <f t="shared" si="18"/>
        <v>0.51</v>
      </c>
      <c r="L40" s="11">
        <f t="shared" si="18"/>
        <v>0.36</v>
      </c>
      <c r="M40" s="11">
        <f t="shared" si="18"/>
        <v>0.18999999999999995</v>
      </c>
    </row>
    <row r="41" spans="1:13" x14ac:dyDescent="0.3">
      <c r="A41" s="43"/>
      <c r="B41" s="14">
        <v>3</v>
      </c>
      <c r="C41" s="30">
        <f t="shared" ref="C41:M41" si="19">1-C26</f>
        <v>0.96</v>
      </c>
      <c r="D41" s="11">
        <f t="shared" si="19"/>
        <v>0.99</v>
      </c>
      <c r="E41" s="11">
        <f t="shared" si="19"/>
        <v>1</v>
      </c>
      <c r="F41" s="11">
        <f t="shared" si="19"/>
        <v>0.99</v>
      </c>
      <c r="G41" s="11">
        <f t="shared" si="19"/>
        <v>0.96</v>
      </c>
      <c r="H41" s="11">
        <f t="shared" si="19"/>
        <v>0.91</v>
      </c>
      <c r="I41" s="11">
        <f t="shared" si="19"/>
        <v>0.84</v>
      </c>
      <c r="J41" s="11">
        <f t="shared" si="19"/>
        <v>0.75</v>
      </c>
      <c r="K41" s="11">
        <f t="shared" si="19"/>
        <v>0.64</v>
      </c>
      <c r="L41" s="11">
        <f t="shared" si="19"/>
        <v>0.51</v>
      </c>
      <c r="M41" s="11">
        <f t="shared" si="19"/>
        <v>0.36</v>
      </c>
    </row>
    <row r="42" spans="1:13" x14ac:dyDescent="0.3">
      <c r="A42" s="43"/>
      <c r="B42" s="14">
        <v>4</v>
      </c>
      <c r="C42" s="30">
        <f t="shared" ref="C42:M42" si="20">1-C27</f>
        <v>0.91</v>
      </c>
      <c r="D42" s="11">
        <f t="shared" si="20"/>
        <v>0.96</v>
      </c>
      <c r="E42" s="11">
        <f t="shared" si="20"/>
        <v>0.99</v>
      </c>
      <c r="F42" s="11">
        <f t="shared" si="20"/>
        <v>1</v>
      </c>
      <c r="G42" s="11">
        <f t="shared" si="20"/>
        <v>0.99</v>
      </c>
      <c r="H42" s="11">
        <f t="shared" si="20"/>
        <v>0.96</v>
      </c>
      <c r="I42" s="11">
        <f t="shared" si="20"/>
        <v>0.91</v>
      </c>
      <c r="J42" s="11">
        <f t="shared" si="20"/>
        <v>0.84</v>
      </c>
      <c r="K42" s="11">
        <f t="shared" si="20"/>
        <v>0.75</v>
      </c>
      <c r="L42" s="11">
        <f t="shared" si="20"/>
        <v>0.64</v>
      </c>
      <c r="M42" s="11">
        <f t="shared" si="20"/>
        <v>0.51</v>
      </c>
    </row>
    <row r="43" spans="1:13" x14ac:dyDescent="0.3">
      <c r="A43" s="43"/>
      <c r="B43" s="14">
        <v>5</v>
      </c>
      <c r="C43" s="30">
        <f t="shared" ref="C43:M43" si="21">1-C28</f>
        <v>0.84</v>
      </c>
      <c r="D43" s="11">
        <f t="shared" si="21"/>
        <v>0.91</v>
      </c>
      <c r="E43" s="11">
        <f t="shared" si="21"/>
        <v>0.96</v>
      </c>
      <c r="F43" s="11">
        <f t="shared" si="21"/>
        <v>0.99</v>
      </c>
      <c r="G43" s="11">
        <f t="shared" si="21"/>
        <v>1</v>
      </c>
      <c r="H43" s="11">
        <f t="shared" si="21"/>
        <v>0.99</v>
      </c>
      <c r="I43" s="11">
        <f t="shared" si="21"/>
        <v>0.96</v>
      </c>
      <c r="J43" s="11">
        <f t="shared" si="21"/>
        <v>0.91</v>
      </c>
      <c r="K43" s="11">
        <f t="shared" si="21"/>
        <v>0.84</v>
      </c>
      <c r="L43" s="11">
        <f t="shared" si="21"/>
        <v>0.75</v>
      </c>
      <c r="M43" s="11">
        <f t="shared" si="21"/>
        <v>0.64</v>
      </c>
    </row>
    <row r="44" spans="1:13" x14ac:dyDescent="0.3">
      <c r="A44" s="43"/>
      <c r="B44" s="14">
        <v>6</v>
      </c>
      <c r="C44" s="30">
        <f t="shared" ref="C44:M44" si="22">1-C29</f>
        <v>0.75</v>
      </c>
      <c r="D44" s="11">
        <f t="shared" si="22"/>
        <v>0.84</v>
      </c>
      <c r="E44" s="11">
        <f t="shared" si="22"/>
        <v>0.91</v>
      </c>
      <c r="F44" s="11">
        <f t="shared" si="22"/>
        <v>0.96</v>
      </c>
      <c r="G44" s="11">
        <f t="shared" si="22"/>
        <v>0.99</v>
      </c>
      <c r="H44" s="11">
        <f t="shared" si="22"/>
        <v>1</v>
      </c>
      <c r="I44" s="11">
        <f t="shared" si="22"/>
        <v>0.99</v>
      </c>
      <c r="J44" s="11">
        <f t="shared" si="22"/>
        <v>0.96</v>
      </c>
      <c r="K44" s="11">
        <f t="shared" si="22"/>
        <v>0.91</v>
      </c>
      <c r="L44" s="11">
        <f t="shared" si="22"/>
        <v>0.84</v>
      </c>
      <c r="M44" s="11">
        <f t="shared" si="22"/>
        <v>0.75</v>
      </c>
    </row>
    <row r="45" spans="1:13" x14ac:dyDescent="0.3">
      <c r="A45" s="43"/>
      <c r="B45" s="14">
        <v>7</v>
      </c>
      <c r="C45" s="30">
        <f t="shared" ref="C45:M45" si="23">1-C30</f>
        <v>0.64</v>
      </c>
      <c r="D45" s="11">
        <f t="shared" si="23"/>
        <v>0.75</v>
      </c>
      <c r="E45" s="11">
        <f t="shared" si="23"/>
        <v>0.84</v>
      </c>
      <c r="F45" s="11">
        <f t="shared" si="23"/>
        <v>0.91</v>
      </c>
      <c r="G45" s="11">
        <f t="shared" si="23"/>
        <v>0.96</v>
      </c>
      <c r="H45" s="11">
        <f t="shared" si="23"/>
        <v>0.99</v>
      </c>
      <c r="I45" s="11">
        <f t="shared" si="23"/>
        <v>1</v>
      </c>
      <c r="J45" s="11">
        <f t="shared" si="23"/>
        <v>0.99</v>
      </c>
      <c r="K45" s="11">
        <f t="shared" si="23"/>
        <v>0.96</v>
      </c>
      <c r="L45" s="11">
        <f t="shared" si="23"/>
        <v>0.91</v>
      </c>
      <c r="M45" s="11">
        <f t="shared" si="23"/>
        <v>0.84</v>
      </c>
    </row>
    <row r="46" spans="1:13" x14ac:dyDescent="0.3">
      <c r="A46" s="43"/>
      <c r="B46" s="14">
        <v>8</v>
      </c>
      <c r="C46" s="30">
        <f t="shared" ref="C46:M46" si="24">1-C31</f>
        <v>0.51</v>
      </c>
      <c r="D46" s="11">
        <f t="shared" si="24"/>
        <v>0.64</v>
      </c>
      <c r="E46" s="11">
        <f t="shared" si="24"/>
        <v>0.75</v>
      </c>
      <c r="F46" s="11">
        <f t="shared" si="24"/>
        <v>0.84</v>
      </c>
      <c r="G46" s="11">
        <f t="shared" si="24"/>
        <v>0.91</v>
      </c>
      <c r="H46" s="11">
        <f t="shared" si="24"/>
        <v>0.96</v>
      </c>
      <c r="I46" s="11">
        <f t="shared" si="24"/>
        <v>0.99</v>
      </c>
      <c r="J46" s="11">
        <f t="shared" si="24"/>
        <v>1</v>
      </c>
      <c r="K46" s="11">
        <f t="shared" si="24"/>
        <v>0.99</v>
      </c>
      <c r="L46" s="11">
        <f t="shared" si="24"/>
        <v>0.96</v>
      </c>
      <c r="M46" s="11">
        <f t="shared" si="24"/>
        <v>0.91</v>
      </c>
    </row>
    <row r="47" spans="1:13" x14ac:dyDescent="0.3">
      <c r="A47" s="43"/>
      <c r="B47" s="14">
        <v>9</v>
      </c>
      <c r="C47" s="30">
        <f t="shared" ref="C47:M47" si="25">1-C32</f>
        <v>0.36</v>
      </c>
      <c r="D47" s="11">
        <f t="shared" si="25"/>
        <v>0.51</v>
      </c>
      <c r="E47" s="11">
        <f t="shared" si="25"/>
        <v>0.64</v>
      </c>
      <c r="F47" s="11">
        <f t="shared" si="25"/>
        <v>0.75</v>
      </c>
      <c r="G47" s="11">
        <f t="shared" si="25"/>
        <v>0.84</v>
      </c>
      <c r="H47" s="11">
        <f t="shared" si="25"/>
        <v>0.91</v>
      </c>
      <c r="I47" s="11">
        <f t="shared" si="25"/>
        <v>0.96</v>
      </c>
      <c r="J47" s="11">
        <f t="shared" si="25"/>
        <v>0.99</v>
      </c>
      <c r="K47" s="11">
        <f t="shared" si="25"/>
        <v>1</v>
      </c>
      <c r="L47" s="11">
        <f t="shared" si="25"/>
        <v>0.99</v>
      </c>
      <c r="M47" s="11">
        <f t="shared" si="25"/>
        <v>0.96</v>
      </c>
    </row>
    <row r="48" spans="1:13" x14ac:dyDescent="0.3">
      <c r="A48" s="43"/>
      <c r="B48" s="14">
        <v>10</v>
      </c>
      <c r="C48" s="30">
        <f t="shared" ref="C48:M48" si="26">1-C33</f>
        <v>0.18999999999999995</v>
      </c>
      <c r="D48" s="11">
        <f t="shared" si="26"/>
        <v>0.36</v>
      </c>
      <c r="E48" s="11">
        <f t="shared" si="26"/>
        <v>0.51</v>
      </c>
      <c r="F48" s="11">
        <f t="shared" si="26"/>
        <v>0.64</v>
      </c>
      <c r="G48" s="11">
        <f t="shared" si="26"/>
        <v>0.75</v>
      </c>
      <c r="H48" s="11">
        <f t="shared" si="26"/>
        <v>0.84</v>
      </c>
      <c r="I48" s="11">
        <f t="shared" si="26"/>
        <v>0.91</v>
      </c>
      <c r="J48" s="11">
        <f t="shared" si="26"/>
        <v>0.96</v>
      </c>
      <c r="K48" s="11">
        <f t="shared" si="26"/>
        <v>0.99</v>
      </c>
      <c r="L48" s="11">
        <f t="shared" si="26"/>
        <v>1</v>
      </c>
      <c r="M48" s="11">
        <f t="shared" si="26"/>
        <v>0.99</v>
      </c>
    </row>
    <row r="49" spans="1:13" x14ac:dyDescent="0.3">
      <c r="A49" s="44"/>
      <c r="B49" s="14">
        <v>11</v>
      </c>
      <c r="C49" s="30">
        <f t="shared" ref="C49:M49" si="27">1-C34</f>
        <v>0</v>
      </c>
      <c r="D49" s="11">
        <f t="shared" si="27"/>
        <v>0.18999999999999995</v>
      </c>
      <c r="E49" s="11">
        <f t="shared" si="27"/>
        <v>0.36</v>
      </c>
      <c r="F49" s="11">
        <f t="shared" si="27"/>
        <v>0.51</v>
      </c>
      <c r="G49" s="11">
        <f t="shared" si="27"/>
        <v>0.64</v>
      </c>
      <c r="H49" s="11">
        <f t="shared" si="27"/>
        <v>0.75</v>
      </c>
      <c r="I49" s="11">
        <f t="shared" si="27"/>
        <v>0.84</v>
      </c>
      <c r="J49" s="11">
        <f t="shared" si="27"/>
        <v>0.91</v>
      </c>
      <c r="K49" s="11">
        <f t="shared" si="27"/>
        <v>0.96</v>
      </c>
      <c r="L49" s="11">
        <f t="shared" si="27"/>
        <v>0.99</v>
      </c>
      <c r="M49" s="11">
        <f t="shared" si="27"/>
        <v>1</v>
      </c>
    </row>
    <row r="50" spans="1:13" x14ac:dyDescent="0.3">
      <c r="A50" s="28" t="s">
        <v>19</v>
      </c>
    </row>
  </sheetData>
  <mergeCells count="10">
    <mergeCell ref="A39:A49"/>
    <mergeCell ref="A7:B8"/>
    <mergeCell ref="A22:B23"/>
    <mergeCell ref="A9:A19"/>
    <mergeCell ref="A24:A34"/>
    <mergeCell ref="D3:M5"/>
    <mergeCell ref="C7:M7"/>
    <mergeCell ref="C22:M22"/>
    <mergeCell ref="A37:B38"/>
    <mergeCell ref="C37:M37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F87B-FE90-453F-A82C-FD951BCA83FA}">
  <dimension ref="A1:M50"/>
  <sheetViews>
    <sheetView tabSelected="1" workbookViewId="0">
      <selection activeCell="C9" sqref="C9:M9"/>
    </sheetView>
  </sheetViews>
  <sheetFormatPr baseColWidth="10" defaultRowHeight="15.6" x14ac:dyDescent="0.3"/>
  <cols>
    <col min="1" max="16384" width="11.5546875" style="2"/>
  </cols>
  <sheetData>
    <row r="1" spans="1:13" ht="21" x14ac:dyDescent="0.4">
      <c r="A1" s="1" t="s">
        <v>7</v>
      </c>
    </row>
    <row r="3" spans="1:13" ht="15.6" customHeight="1" x14ac:dyDescent="0.3">
      <c r="B3" s="51" t="s">
        <v>8</v>
      </c>
      <c r="C3" s="51"/>
      <c r="D3" s="31" t="s">
        <v>15</v>
      </c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3">
      <c r="B4" s="2" t="s">
        <v>0</v>
      </c>
      <c r="C4" s="2">
        <f>MIN(C9:K17)</f>
        <v>0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3">
      <c r="B5" s="2" t="s">
        <v>1</v>
      </c>
      <c r="C5" s="2">
        <f>MAX(C9:M19)</f>
        <v>27</v>
      </c>
      <c r="D5" s="31"/>
      <c r="E5" s="31"/>
      <c r="F5" s="31"/>
      <c r="G5" s="31"/>
      <c r="H5" s="31"/>
      <c r="I5" s="31"/>
      <c r="J5" s="31"/>
      <c r="K5" s="31"/>
      <c r="L5" s="31"/>
      <c r="M5" s="31"/>
    </row>
    <row r="7" spans="1:13" x14ac:dyDescent="0.3">
      <c r="A7" s="38" t="s">
        <v>9</v>
      </c>
      <c r="B7" s="39"/>
      <c r="C7" s="32" t="s">
        <v>12</v>
      </c>
      <c r="D7" s="33"/>
      <c r="E7" s="33"/>
      <c r="F7" s="33"/>
      <c r="G7" s="33"/>
      <c r="H7" s="33"/>
      <c r="I7" s="33"/>
      <c r="J7" s="33"/>
      <c r="K7" s="33"/>
      <c r="L7" s="33"/>
      <c r="M7" s="34"/>
    </row>
    <row r="8" spans="1:13" ht="16.2" thickBot="1" x14ac:dyDescent="0.35">
      <c r="A8" s="40"/>
      <c r="B8" s="41"/>
      <c r="C8" s="22">
        <v>1</v>
      </c>
      <c r="D8" s="12">
        <f>C8+1</f>
        <v>2</v>
      </c>
      <c r="E8" s="12">
        <f t="shared" ref="E8:M8" si="0">D8+1</f>
        <v>3</v>
      </c>
      <c r="F8" s="12">
        <f t="shared" si="0"/>
        <v>4</v>
      </c>
      <c r="G8" s="12">
        <f t="shared" si="0"/>
        <v>5</v>
      </c>
      <c r="H8" s="12">
        <f t="shared" si="0"/>
        <v>6</v>
      </c>
      <c r="I8" s="12">
        <f t="shared" si="0"/>
        <v>7</v>
      </c>
      <c r="J8" s="12">
        <f t="shared" si="0"/>
        <v>8</v>
      </c>
      <c r="K8" s="12">
        <f t="shared" si="0"/>
        <v>9</v>
      </c>
      <c r="L8" s="12">
        <f t="shared" si="0"/>
        <v>10</v>
      </c>
      <c r="M8" s="12">
        <f t="shared" si="0"/>
        <v>11</v>
      </c>
    </row>
    <row r="9" spans="1:13" ht="15.6" customHeight="1" x14ac:dyDescent="0.3">
      <c r="A9" s="45" t="s">
        <v>13</v>
      </c>
      <c r="B9" s="15">
        <f>C8</f>
        <v>1</v>
      </c>
      <c r="C9" s="5">
        <v>0</v>
      </c>
      <c r="D9" s="19">
        <v>1</v>
      </c>
      <c r="E9" s="19">
        <v>10</v>
      </c>
      <c r="F9" s="19">
        <v>11</v>
      </c>
      <c r="G9" s="19">
        <v>12</v>
      </c>
      <c r="H9" s="18">
        <v>13</v>
      </c>
      <c r="I9" s="19">
        <v>14</v>
      </c>
      <c r="J9" s="19">
        <v>24</v>
      </c>
      <c r="K9" s="19">
        <v>25</v>
      </c>
      <c r="L9" s="19">
        <v>26</v>
      </c>
      <c r="M9" s="19">
        <v>27</v>
      </c>
    </row>
    <row r="10" spans="1:13" x14ac:dyDescent="0.3">
      <c r="A10" s="46"/>
      <c r="B10" s="16">
        <f>D8</f>
        <v>2</v>
      </c>
      <c r="C10" s="6">
        <f>D9</f>
        <v>1</v>
      </c>
      <c r="D10" s="7">
        <f>ABS($C10-D$9)</f>
        <v>0</v>
      </c>
      <c r="E10" s="7">
        <f t="shared" ref="E10:M10" si="1">ABS($C10-E$9)</f>
        <v>9</v>
      </c>
      <c r="F10" s="7">
        <f t="shared" si="1"/>
        <v>10</v>
      </c>
      <c r="G10" s="7">
        <f t="shared" si="1"/>
        <v>11</v>
      </c>
      <c r="H10" s="7">
        <f t="shared" si="1"/>
        <v>12</v>
      </c>
      <c r="I10" s="7">
        <f t="shared" si="1"/>
        <v>13</v>
      </c>
      <c r="J10" s="7">
        <f t="shared" si="1"/>
        <v>23</v>
      </c>
      <c r="K10" s="7">
        <f t="shared" si="1"/>
        <v>24</v>
      </c>
      <c r="L10" s="7">
        <f t="shared" si="1"/>
        <v>25</v>
      </c>
      <c r="M10" s="7">
        <f t="shared" si="1"/>
        <v>26</v>
      </c>
    </row>
    <row r="11" spans="1:13" x14ac:dyDescent="0.3">
      <c r="A11" s="46"/>
      <c r="B11" s="16">
        <f>E8</f>
        <v>3</v>
      </c>
      <c r="C11" s="6">
        <f>E9</f>
        <v>10</v>
      </c>
      <c r="D11" s="7">
        <f t="shared" ref="D11:M19" si="2">ABS($C11-D$9)</f>
        <v>9</v>
      </c>
      <c r="E11" s="7">
        <f t="shared" si="2"/>
        <v>0</v>
      </c>
      <c r="F11" s="7">
        <f t="shared" si="2"/>
        <v>1</v>
      </c>
      <c r="G11" s="7">
        <f t="shared" si="2"/>
        <v>2</v>
      </c>
      <c r="H11" s="7">
        <f t="shared" si="2"/>
        <v>3</v>
      </c>
      <c r="I11" s="7">
        <f t="shared" si="2"/>
        <v>4</v>
      </c>
      <c r="J11" s="7">
        <f t="shared" si="2"/>
        <v>14</v>
      </c>
      <c r="K11" s="7">
        <f t="shared" si="2"/>
        <v>15</v>
      </c>
      <c r="L11" s="7">
        <f t="shared" si="2"/>
        <v>16</v>
      </c>
      <c r="M11" s="7">
        <f t="shared" si="2"/>
        <v>17</v>
      </c>
    </row>
    <row r="12" spans="1:13" x14ac:dyDescent="0.3">
      <c r="A12" s="46"/>
      <c r="B12" s="16">
        <f>F8</f>
        <v>4</v>
      </c>
      <c r="C12" s="6">
        <f>F9</f>
        <v>11</v>
      </c>
      <c r="D12" s="7">
        <f t="shared" si="2"/>
        <v>10</v>
      </c>
      <c r="E12" s="7">
        <f t="shared" si="2"/>
        <v>1</v>
      </c>
      <c r="F12" s="7">
        <f t="shared" si="2"/>
        <v>0</v>
      </c>
      <c r="G12" s="7">
        <f t="shared" si="2"/>
        <v>1</v>
      </c>
      <c r="H12" s="7">
        <f t="shared" si="2"/>
        <v>2</v>
      </c>
      <c r="I12" s="7">
        <f t="shared" si="2"/>
        <v>3</v>
      </c>
      <c r="J12" s="7">
        <f t="shared" si="2"/>
        <v>13</v>
      </c>
      <c r="K12" s="7">
        <f t="shared" si="2"/>
        <v>14</v>
      </c>
      <c r="L12" s="7">
        <f t="shared" si="2"/>
        <v>15</v>
      </c>
      <c r="M12" s="7">
        <f t="shared" si="2"/>
        <v>16</v>
      </c>
    </row>
    <row r="13" spans="1:13" x14ac:dyDescent="0.3">
      <c r="A13" s="46"/>
      <c r="B13" s="16">
        <f>G8</f>
        <v>5</v>
      </c>
      <c r="C13" s="6">
        <f>G9</f>
        <v>12</v>
      </c>
      <c r="D13" s="7">
        <f t="shared" si="2"/>
        <v>11</v>
      </c>
      <c r="E13" s="7">
        <f t="shared" si="2"/>
        <v>2</v>
      </c>
      <c r="F13" s="7">
        <f t="shared" si="2"/>
        <v>1</v>
      </c>
      <c r="G13" s="7">
        <f t="shared" si="2"/>
        <v>0</v>
      </c>
      <c r="H13" s="7">
        <f t="shared" si="2"/>
        <v>1</v>
      </c>
      <c r="I13" s="7">
        <f t="shared" si="2"/>
        <v>2</v>
      </c>
      <c r="J13" s="7">
        <f t="shared" si="2"/>
        <v>12</v>
      </c>
      <c r="K13" s="7">
        <f t="shared" si="2"/>
        <v>13</v>
      </c>
      <c r="L13" s="7">
        <f t="shared" si="2"/>
        <v>14</v>
      </c>
      <c r="M13" s="7">
        <f t="shared" si="2"/>
        <v>15</v>
      </c>
    </row>
    <row r="14" spans="1:13" x14ac:dyDescent="0.3">
      <c r="A14" s="46"/>
      <c r="B14" s="16">
        <f>H8</f>
        <v>6</v>
      </c>
      <c r="C14" s="6">
        <f>H9</f>
        <v>13</v>
      </c>
      <c r="D14" s="7">
        <f t="shared" si="2"/>
        <v>12</v>
      </c>
      <c r="E14" s="7">
        <f t="shared" si="2"/>
        <v>3</v>
      </c>
      <c r="F14" s="7">
        <f t="shared" si="2"/>
        <v>2</v>
      </c>
      <c r="G14" s="7">
        <f t="shared" si="2"/>
        <v>1</v>
      </c>
      <c r="H14" s="7">
        <f t="shared" si="2"/>
        <v>0</v>
      </c>
      <c r="I14" s="7">
        <f t="shared" si="2"/>
        <v>1</v>
      </c>
      <c r="J14" s="7">
        <f t="shared" si="2"/>
        <v>11</v>
      </c>
      <c r="K14" s="7">
        <f t="shared" si="2"/>
        <v>12</v>
      </c>
      <c r="L14" s="7">
        <f t="shared" si="2"/>
        <v>13</v>
      </c>
      <c r="M14" s="7">
        <f t="shared" si="2"/>
        <v>14</v>
      </c>
    </row>
    <row r="15" spans="1:13" x14ac:dyDescent="0.3">
      <c r="A15" s="46"/>
      <c r="B15" s="16">
        <f>I8</f>
        <v>7</v>
      </c>
      <c r="C15" s="6">
        <f>I9</f>
        <v>14</v>
      </c>
      <c r="D15" s="7">
        <f t="shared" si="2"/>
        <v>13</v>
      </c>
      <c r="E15" s="7">
        <f t="shared" si="2"/>
        <v>4</v>
      </c>
      <c r="F15" s="7">
        <f t="shared" si="2"/>
        <v>3</v>
      </c>
      <c r="G15" s="7">
        <f t="shared" si="2"/>
        <v>2</v>
      </c>
      <c r="H15" s="7">
        <f t="shared" si="2"/>
        <v>1</v>
      </c>
      <c r="I15" s="7">
        <f t="shared" si="2"/>
        <v>0</v>
      </c>
      <c r="J15" s="7">
        <f t="shared" si="2"/>
        <v>10</v>
      </c>
      <c r="K15" s="7">
        <f t="shared" si="2"/>
        <v>11</v>
      </c>
      <c r="L15" s="7">
        <f t="shared" si="2"/>
        <v>12</v>
      </c>
      <c r="M15" s="7">
        <f t="shared" si="2"/>
        <v>13</v>
      </c>
    </row>
    <row r="16" spans="1:13" x14ac:dyDescent="0.3">
      <c r="A16" s="46"/>
      <c r="B16" s="16">
        <f>J8</f>
        <v>8</v>
      </c>
      <c r="C16" s="6">
        <f>J9</f>
        <v>24</v>
      </c>
      <c r="D16" s="7">
        <f t="shared" si="2"/>
        <v>23</v>
      </c>
      <c r="E16" s="7">
        <f t="shared" si="2"/>
        <v>14</v>
      </c>
      <c r="F16" s="7">
        <f t="shared" si="2"/>
        <v>13</v>
      </c>
      <c r="G16" s="7">
        <f t="shared" si="2"/>
        <v>12</v>
      </c>
      <c r="H16" s="7">
        <f t="shared" si="2"/>
        <v>11</v>
      </c>
      <c r="I16" s="7">
        <f t="shared" si="2"/>
        <v>10</v>
      </c>
      <c r="J16" s="7">
        <f t="shared" si="2"/>
        <v>0</v>
      </c>
      <c r="K16" s="7">
        <f t="shared" si="2"/>
        <v>1</v>
      </c>
      <c r="L16" s="7">
        <f t="shared" si="2"/>
        <v>2</v>
      </c>
      <c r="M16" s="7">
        <f t="shared" si="2"/>
        <v>3</v>
      </c>
    </row>
    <row r="17" spans="1:13" x14ac:dyDescent="0.3">
      <c r="A17" s="46"/>
      <c r="B17" s="16">
        <f>K8</f>
        <v>9</v>
      </c>
      <c r="C17" s="6">
        <f>K9</f>
        <v>25</v>
      </c>
      <c r="D17" s="7">
        <f t="shared" si="2"/>
        <v>24</v>
      </c>
      <c r="E17" s="7">
        <f t="shared" si="2"/>
        <v>15</v>
      </c>
      <c r="F17" s="7">
        <f t="shared" si="2"/>
        <v>14</v>
      </c>
      <c r="G17" s="7">
        <f t="shared" si="2"/>
        <v>13</v>
      </c>
      <c r="H17" s="7">
        <f t="shared" si="2"/>
        <v>12</v>
      </c>
      <c r="I17" s="7">
        <f t="shared" si="2"/>
        <v>11</v>
      </c>
      <c r="J17" s="7">
        <f t="shared" si="2"/>
        <v>1</v>
      </c>
      <c r="K17" s="7">
        <f t="shared" si="2"/>
        <v>0</v>
      </c>
      <c r="L17" s="7">
        <f t="shared" si="2"/>
        <v>1</v>
      </c>
      <c r="M17" s="7">
        <f t="shared" si="2"/>
        <v>2</v>
      </c>
    </row>
    <row r="18" spans="1:13" x14ac:dyDescent="0.3">
      <c r="A18" s="46"/>
      <c r="B18" s="16">
        <f>L8</f>
        <v>10</v>
      </c>
      <c r="C18" s="6">
        <f>L9</f>
        <v>26</v>
      </c>
      <c r="D18" s="7">
        <f t="shared" si="2"/>
        <v>25</v>
      </c>
      <c r="E18" s="7">
        <f t="shared" si="2"/>
        <v>16</v>
      </c>
      <c r="F18" s="7">
        <f t="shared" si="2"/>
        <v>15</v>
      </c>
      <c r="G18" s="7">
        <f t="shared" si="2"/>
        <v>14</v>
      </c>
      <c r="H18" s="7">
        <f t="shared" si="2"/>
        <v>13</v>
      </c>
      <c r="I18" s="7">
        <f t="shared" si="2"/>
        <v>12</v>
      </c>
      <c r="J18" s="7">
        <f t="shared" si="2"/>
        <v>2</v>
      </c>
      <c r="K18" s="7">
        <f t="shared" si="2"/>
        <v>1</v>
      </c>
      <c r="L18" s="7">
        <f t="shared" si="2"/>
        <v>0</v>
      </c>
      <c r="M18" s="7">
        <f t="shared" si="2"/>
        <v>1</v>
      </c>
    </row>
    <row r="19" spans="1:13" x14ac:dyDescent="0.3">
      <c r="A19" s="47"/>
      <c r="B19" s="16">
        <f>M8</f>
        <v>11</v>
      </c>
      <c r="C19" s="6">
        <f>M9</f>
        <v>27</v>
      </c>
      <c r="D19" s="7">
        <f t="shared" si="2"/>
        <v>26</v>
      </c>
      <c r="E19" s="7">
        <f t="shared" si="2"/>
        <v>17</v>
      </c>
      <c r="F19" s="7">
        <f t="shared" si="2"/>
        <v>16</v>
      </c>
      <c r="G19" s="7">
        <f t="shared" si="2"/>
        <v>15</v>
      </c>
      <c r="H19" s="7">
        <f t="shared" si="2"/>
        <v>14</v>
      </c>
      <c r="I19" s="7">
        <f t="shared" si="2"/>
        <v>13</v>
      </c>
      <c r="J19" s="7">
        <f t="shared" si="2"/>
        <v>3</v>
      </c>
      <c r="K19" s="7">
        <f t="shared" si="2"/>
        <v>2</v>
      </c>
      <c r="L19" s="7">
        <f t="shared" si="2"/>
        <v>1</v>
      </c>
      <c r="M19" s="7">
        <f t="shared" si="2"/>
        <v>0</v>
      </c>
    </row>
    <row r="20" spans="1:13" x14ac:dyDescent="0.3">
      <c r="A20" s="28" t="s">
        <v>21</v>
      </c>
    </row>
    <row r="22" spans="1:13" x14ac:dyDescent="0.3">
      <c r="A22" s="38" t="s">
        <v>10</v>
      </c>
      <c r="B22" s="39"/>
      <c r="C22" s="35" t="str">
        <f>C7</f>
        <v>Rater or Time Point 2</v>
      </c>
      <c r="D22" s="36"/>
      <c r="E22" s="36"/>
      <c r="F22" s="36"/>
      <c r="G22" s="36"/>
      <c r="H22" s="36"/>
      <c r="I22" s="36"/>
      <c r="J22" s="36"/>
      <c r="K22" s="36"/>
      <c r="L22" s="36"/>
      <c r="M22" s="37"/>
    </row>
    <row r="23" spans="1:13" ht="16.2" thickBot="1" x14ac:dyDescent="0.35">
      <c r="A23" s="40"/>
      <c r="B23" s="41"/>
      <c r="C23" s="23">
        <f>C8</f>
        <v>1</v>
      </c>
      <c r="D23" s="24">
        <f t="shared" ref="D23:M23" si="3">D8</f>
        <v>2</v>
      </c>
      <c r="E23" s="24">
        <f t="shared" si="3"/>
        <v>3</v>
      </c>
      <c r="F23" s="24">
        <f t="shared" si="3"/>
        <v>4</v>
      </c>
      <c r="G23" s="24">
        <f t="shared" si="3"/>
        <v>5</v>
      </c>
      <c r="H23" s="24">
        <f t="shared" si="3"/>
        <v>6</v>
      </c>
      <c r="I23" s="24">
        <f t="shared" si="3"/>
        <v>7</v>
      </c>
      <c r="J23" s="24">
        <f t="shared" si="3"/>
        <v>8</v>
      </c>
      <c r="K23" s="24">
        <f t="shared" si="3"/>
        <v>9</v>
      </c>
      <c r="L23" s="24">
        <f t="shared" si="3"/>
        <v>10</v>
      </c>
      <c r="M23" s="24">
        <f t="shared" si="3"/>
        <v>11</v>
      </c>
    </row>
    <row r="24" spans="1:13" ht="15.6" customHeight="1" x14ac:dyDescent="0.3">
      <c r="A24" s="48" t="str">
        <f>A9</f>
        <v>Rater or Time Point 1</v>
      </c>
      <c r="B24" s="13">
        <f>B9</f>
        <v>1</v>
      </c>
      <c r="C24" s="8">
        <f t="shared" ref="C24:M24" si="4">(C9-$C$4)/($C$5-$C$4)</f>
        <v>0</v>
      </c>
      <c r="D24" s="9">
        <f t="shared" si="4"/>
        <v>3.7037037037037035E-2</v>
      </c>
      <c r="E24" s="9">
        <f t="shared" si="4"/>
        <v>0.37037037037037035</v>
      </c>
      <c r="F24" s="9">
        <f t="shared" si="4"/>
        <v>0.40740740740740738</v>
      </c>
      <c r="G24" s="9">
        <f t="shared" si="4"/>
        <v>0.44444444444444442</v>
      </c>
      <c r="H24" s="9">
        <f t="shared" si="4"/>
        <v>0.48148148148148145</v>
      </c>
      <c r="I24" s="9">
        <f t="shared" si="4"/>
        <v>0.51851851851851849</v>
      </c>
      <c r="J24" s="9">
        <f t="shared" si="4"/>
        <v>0.88888888888888884</v>
      </c>
      <c r="K24" s="9">
        <f t="shared" si="4"/>
        <v>0.92592592592592593</v>
      </c>
      <c r="L24" s="9">
        <f t="shared" si="4"/>
        <v>0.96296296296296291</v>
      </c>
      <c r="M24" s="9">
        <f t="shared" si="4"/>
        <v>1</v>
      </c>
    </row>
    <row r="25" spans="1:13" x14ac:dyDescent="0.3">
      <c r="A25" s="49"/>
      <c r="B25" s="14">
        <f t="shared" ref="B25:B34" si="5">B10</f>
        <v>2</v>
      </c>
      <c r="C25" s="10">
        <f t="shared" ref="C25:M25" si="6">(C10-$C$4)/($C$5-$C$4)</f>
        <v>3.7037037037037035E-2</v>
      </c>
      <c r="D25" s="11">
        <f t="shared" si="6"/>
        <v>0</v>
      </c>
      <c r="E25" s="11">
        <f t="shared" si="6"/>
        <v>0.33333333333333331</v>
      </c>
      <c r="F25" s="11">
        <f t="shared" si="6"/>
        <v>0.37037037037037035</v>
      </c>
      <c r="G25" s="11">
        <f t="shared" si="6"/>
        <v>0.40740740740740738</v>
      </c>
      <c r="H25" s="11">
        <f t="shared" si="6"/>
        <v>0.44444444444444442</v>
      </c>
      <c r="I25" s="11">
        <f t="shared" si="6"/>
        <v>0.48148148148148145</v>
      </c>
      <c r="J25" s="11">
        <f t="shared" si="6"/>
        <v>0.85185185185185186</v>
      </c>
      <c r="K25" s="11">
        <f t="shared" si="6"/>
        <v>0.88888888888888884</v>
      </c>
      <c r="L25" s="11">
        <f t="shared" si="6"/>
        <v>0.92592592592592593</v>
      </c>
      <c r="M25" s="11">
        <f t="shared" si="6"/>
        <v>0.96296296296296291</v>
      </c>
    </row>
    <row r="26" spans="1:13" x14ac:dyDescent="0.3">
      <c r="A26" s="49"/>
      <c r="B26" s="14">
        <f t="shared" si="5"/>
        <v>3</v>
      </c>
      <c r="C26" s="10">
        <f t="shared" ref="C26:M26" si="7">(C11-$C$4)/($C$5-$C$4)</f>
        <v>0.37037037037037035</v>
      </c>
      <c r="D26" s="11">
        <f t="shared" si="7"/>
        <v>0.33333333333333331</v>
      </c>
      <c r="E26" s="11">
        <f t="shared" si="7"/>
        <v>0</v>
      </c>
      <c r="F26" s="11">
        <f t="shared" si="7"/>
        <v>3.7037037037037035E-2</v>
      </c>
      <c r="G26" s="11">
        <f t="shared" si="7"/>
        <v>7.407407407407407E-2</v>
      </c>
      <c r="H26" s="11">
        <f t="shared" si="7"/>
        <v>0.1111111111111111</v>
      </c>
      <c r="I26" s="11">
        <f t="shared" si="7"/>
        <v>0.14814814814814814</v>
      </c>
      <c r="J26" s="11">
        <f t="shared" si="7"/>
        <v>0.51851851851851849</v>
      </c>
      <c r="K26" s="11">
        <f t="shared" si="7"/>
        <v>0.55555555555555558</v>
      </c>
      <c r="L26" s="11">
        <f t="shared" si="7"/>
        <v>0.59259259259259256</v>
      </c>
      <c r="M26" s="11">
        <f t="shared" si="7"/>
        <v>0.62962962962962965</v>
      </c>
    </row>
    <row r="27" spans="1:13" x14ac:dyDescent="0.3">
      <c r="A27" s="49"/>
      <c r="B27" s="14">
        <f t="shared" si="5"/>
        <v>4</v>
      </c>
      <c r="C27" s="10">
        <f t="shared" ref="C27:M27" si="8">(C12-$C$4)/($C$5-$C$4)</f>
        <v>0.40740740740740738</v>
      </c>
      <c r="D27" s="11">
        <f t="shared" si="8"/>
        <v>0.37037037037037035</v>
      </c>
      <c r="E27" s="11">
        <f t="shared" si="8"/>
        <v>3.7037037037037035E-2</v>
      </c>
      <c r="F27" s="11">
        <f t="shared" si="8"/>
        <v>0</v>
      </c>
      <c r="G27" s="11">
        <f t="shared" si="8"/>
        <v>3.7037037037037035E-2</v>
      </c>
      <c r="H27" s="11">
        <f t="shared" si="8"/>
        <v>7.407407407407407E-2</v>
      </c>
      <c r="I27" s="11">
        <f t="shared" si="8"/>
        <v>0.1111111111111111</v>
      </c>
      <c r="J27" s="11">
        <f t="shared" si="8"/>
        <v>0.48148148148148145</v>
      </c>
      <c r="K27" s="11">
        <f t="shared" si="8"/>
        <v>0.51851851851851849</v>
      </c>
      <c r="L27" s="11">
        <f t="shared" si="8"/>
        <v>0.55555555555555558</v>
      </c>
      <c r="M27" s="11">
        <f t="shared" si="8"/>
        <v>0.59259259259259256</v>
      </c>
    </row>
    <row r="28" spans="1:13" x14ac:dyDescent="0.3">
      <c r="A28" s="49"/>
      <c r="B28" s="14">
        <f t="shared" si="5"/>
        <v>5</v>
      </c>
      <c r="C28" s="10">
        <f t="shared" ref="C28:M28" si="9">(C13-$C$4)/($C$5-$C$4)</f>
        <v>0.44444444444444442</v>
      </c>
      <c r="D28" s="11">
        <f t="shared" si="9"/>
        <v>0.40740740740740738</v>
      </c>
      <c r="E28" s="11">
        <f t="shared" si="9"/>
        <v>7.407407407407407E-2</v>
      </c>
      <c r="F28" s="11">
        <f t="shared" si="9"/>
        <v>3.7037037037037035E-2</v>
      </c>
      <c r="G28" s="11">
        <f t="shared" si="9"/>
        <v>0</v>
      </c>
      <c r="H28" s="11">
        <f t="shared" si="9"/>
        <v>3.7037037037037035E-2</v>
      </c>
      <c r="I28" s="11">
        <f t="shared" si="9"/>
        <v>7.407407407407407E-2</v>
      </c>
      <c r="J28" s="11">
        <f t="shared" si="9"/>
        <v>0.44444444444444442</v>
      </c>
      <c r="K28" s="11">
        <f t="shared" si="9"/>
        <v>0.48148148148148145</v>
      </c>
      <c r="L28" s="11">
        <f t="shared" si="9"/>
        <v>0.51851851851851849</v>
      </c>
      <c r="M28" s="11">
        <f t="shared" si="9"/>
        <v>0.55555555555555558</v>
      </c>
    </row>
    <row r="29" spans="1:13" x14ac:dyDescent="0.3">
      <c r="A29" s="49"/>
      <c r="B29" s="14">
        <f t="shared" si="5"/>
        <v>6</v>
      </c>
      <c r="C29" s="10">
        <f t="shared" ref="C29:M29" si="10">(C14-$C$4)/($C$5-$C$4)</f>
        <v>0.48148148148148145</v>
      </c>
      <c r="D29" s="11">
        <f t="shared" si="10"/>
        <v>0.44444444444444442</v>
      </c>
      <c r="E29" s="11">
        <f t="shared" si="10"/>
        <v>0.1111111111111111</v>
      </c>
      <c r="F29" s="11">
        <f t="shared" si="10"/>
        <v>7.407407407407407E-2</v>
      </c>
      <c r="G29" s="11">
        <f t="shared" si="10"/>
        <v>3.7037037037037035E-2</v>
      </c>
      <c r="H29" s="11">
        <f t="shared" si="10"/>
        <v>0</v>
      </c>
      <c r="I29" s="11">
        <f t="shared" si="10"/>
        <v>3.7037037037037035E-2</v>
      </c>
      <c r="J29" s="11">
        <f t="shared" si="10"/>
        <v>0.40740740740740738</v>
      </c>
      <c r="K29" s="11">
        <f t="shared" si="10"/>
        <v>0.44444444444444442</v>
      </c>
      <c r="L29" s="11">
        <f t="shared" si="10"/>
        <v>0.48148148148148145</v>
      </c>
      <c r="M29" s="11">
        <f t="shared" si="10"/>
        <v>0.51851851851851849</v>
      </c>
    </row>
    <row r="30" spans="1:13" x14ac:dyDescent="0.3">
      <c r="A30" s="49"/>
      <c r="B30" s="14">
        <f t="shared" si="5"/>
        <v>7</v>
      </c>
      <c r="C30" s="10">
        <f t="shared" ref="C30:M30" si="11">(C15-$C$4)/($C$5-$C$4)</f>
        <v>0.51851851851851849</v>
      </c>
      <c r="D30" s="11">
        <f t="shared" si="11"/>
        <v>0.48148148148148145</v>
      </c>
      <c r="E30" s="11">
        <f t="shared" si="11"/>
        <v>0.14814814814814814</v>
      </c>
      <c r="F30" s="11">
        <f t="shared" si="11"/>
        <v>0.1111111111111111</v>
      </c>
      <c r="G30" s="11">
        <f t="shared" si="11"/>
        <v>7.407407407407407E-2</v>
      </c>
      <c r="H30" s="11">
        <f t="shared" si="11"/>
        <v>3.7037037037037035E-2</v>
      </c>
      <c r="I30" s="11">
        <f t="shared" si="11"/>
        <v>0</v>
      </c>
      <c r="J30" s="11">
        <f t="shared" si="11"/>
        <v>0.37037037037037035</v>
      </c>
      <c r="K30" s="11">
        <f t="shared" si="11"/>
        <v>0.40740740740740738</v>
      </c>
      <c r="L30" s="11">
        <f t="shared" si="11"/>
        <v>0.44444444444444442</v>
      </c>
      <c r="M30" s="11">
        <f t="shared" si="11"/>
        <v>0.48148148148148145</v>
      </c>
    </row>
    <row r="31" spans="1:13" x14ac:dyDescent="0.3">
      <c r="A31" s="49"/>
      <c r="B31" s="14">
        <f t="shared" si="5"/>
        <v>8</v>
      </c>
      <c r="C31" s="10">
        <f t="shared" ref="C31:M31" si="12">(C16-$C$4)/($C$5-$C$4)</f>
        <v>0.88888888888888884</v>
      </c>
      <c r="D31" s="11">
        <f t="shared" si="12"/>
        <v>0.85185185185185186</v>
      </c>
      <c r="E31" s="11">
        <f t="shared" si="12"/>
        <v>0.51851851851851849</v>
      </c>
      <c r="F31" s="11">
        <f t="shared" si="12"/>
        <v>0.48148148148148145</v>
      </c>
      <c r="G31" s="11">
        <f t="shared" si="12"/>
        <v>0.44444444444444442</v>
      </c>
      <c r="H31" s="11">
        <f t="shared" si="12"/>
        <v>0.40740740740740738</v>
      </c>
      <c r="I31" s="11">
        <f t="shared" si="12"/>
        <v>0.37037037037037035</v>
      </c>
      <c r="J31" s="11">
        <f t="shared" si="12"/>
        <v>0</v>
      </c>
      <c r="K31" s="11">
        <f t="shared" si="12"/>
        <v>3.7037037037037035E-2</v>
      </c>
      <c r="L31" s="11">
        <f t="shared" si="12"/>
        <v>7.407407407407407E-2</v>
      </c>
      <c r="M31" s="11">
        <f t="shared" si="12"/>
        <v>0.1111111111111111</v>
      </c>
    </row>
    <row r="32" spans="1:13" x14ac:dyDescent="0.3">
      <c r="A32" s="49"/>
      <c r="B32" s="14">
        <f t="shared" si="5"/>
        <v>9</v>
      </c>
      <c r="C32" s="10">
        <f t="shared" ref="C32:M32" si="13">(C17-$C$4)/($C$5-$C$4)</f>
        <v>0.92592592592592593</v>
      </c>
      <c r="D32" s="11">
        <f t="shared" si="13"/>
        <v>0.88888888888888884</v>
      </c>
      <c r="E32" s="11">
        <f t="shared" si="13"/>
        <v>0.55555555555555558</v>
      </c>
      <c r="F32" s="11">
        <f t="shared" si="13"/>
        <v>0.51851851851851849</v>
      </c>
      <c r="G32" s="11">
        <f t="shared" si="13"/>
        <v>0.48148148148148145</v>
      </c>
      <c r="H32" s="11">
        <f t="shared" si="13"/>
        <v>0.44444444444444442</v>
      </c>
      <c r="I32" s="11">
        <f t="shared" si="13"/>
        <v>0.40740740740740738</v>
      </c>
      <c r="J32" s="11">
        <f t="shared" si="13"/>
        <v>3.7037037037037035E-2</v>
      </c>
      <c r="K32" s="11">
        <f t="shared" si="13"/>
        <v>0</v>
      </c>
      <c r="L32" s="11">
        <f t="shared" si="13"/>
        <v>3.7037037037037035E-2</v>
      </c>
      <c r="M32" s="11">
        <f t="shared" si="13"/>
        <v>7.407407407407407E-2</v>
      </c>
    </row>
    <row r="33" spans="1:13" x14ac:dyDescent="0.3">
      <c r="A33" s="49"/>
      <c r="B33" s="14">
        <f t="shared" si="5"/>
        <v>10</v>
      </c>
      <c r="C33" s="10">
        <f t="shared" ref="C33:M33" si="14">(C18-$C$4)/($C$5-$C$4)</f>
        <v>0.96296296296296291</v>
      </c>
      <c r="D33" s="11">
        <f t="shared" si="14"/>
        <v>0.92592592592592593</v>
      </c>
      <c r="E33" s="11">
        <f t="shared" si="14"/>
        <v>0.59259259259259256</v>
      </c>
      <c r="F33" s="11">
        <f t="shared" si="14"/>
        <v>0.55555555555555558</v>
      </c>
      <c r="G33" s="11">
        <f t="shared" si="14"/>
        <v>0.51851851851851849</v>
      </c>
      <c r="H33" s="11">
        <f t="shared" si="14"/>
        <v>0.48148148148148145</v>
      </c>
      <c r="I33" s="11">
        <f t="shared" si="14"/>
        <v>0.44444444444444442</v>
      </c>
      <c r="J33" s="11">
        <f t="shared" si="14"/>
        <v>7.407407407407407E-2</v>
      </c>
      <c r="K33" s="11">
        <f t="shared" si="14"/>
        <v>3.7037037037037035E-2</v>
      </c>
      <c r="L33" s="11">
        <f t="shared" si="14"/>
        <v>0</v>
      </c>
      <c r="M33" s="11">
        <f t="shared" si="14"/>
        <v>3.7037037037037035E-2</v>
      </c>
    </row>
    <row r="34" spans="1:13" x14ac:dyDescent="0.3">
      <c r="A34" s="50"/>
      <c r="B34" s="14">
        <f t="shared" si="5"/>
        <v>11</v>
      </c>
      <c r="C34" s="10">
        <f t="shared" ref="C34:M34" si="15">(C19-$C$4)/($C$5-$C$4)</f>
        <v>1</v>
      </c>
      <c r="D34" s="11">
        <f t="shared" si="15"/>
        <v>0.96296296296296291</v>
      </c>
      <c r="E34" s="11">
        <f t="shared" si="15"/>
        <v>0.62962962962962965</v>
      </c>
      <c r="F34" s="11">
        <f t="shared" si="15"/>
        <v>0.59259259259259256</v>
      </c>
      <c r="G34" s="11">
        <f t="shared" si="15"/>
        <v>0.55555555555555558</v>
      </c>
      <c r="H34" s="11">
        <f t="shared" si="15"/>
        <v>0.51851851851851849</v>
      </c>
      <c r="I34" s="11">
        <f t="shared" si="15"/>
        <v>0.48148148148148145</v>
      </c>
      <c r="J34" s="11">
        <f t="shared" si="15"/>
        <v>0.1111111111111111</v>
      </c>
      <c r="K34" s="11">
        <f t="shared" si="15"/>
        <v>7.407407407407407E-2</v>
      </c>
      <c r="L34" s="11">
        <f t="shared" si="15"/>
        <v>3.7037037037037035E-2</v>
      </c>
      <c r="M34" s="11">
        <f t="shared" si="15"/>
        <v>0</v>
      </c>
    </row>
    <row r="35" spans="1:13" x14ac:dyDescent="0.3">
      <c r="A35" s="28" t="s">
        <v>20</v>
      </c>
    </row>
    <row r="37" spans="1:13" ht="16.2" customHeight="1" x14ac:dyDescent="0.3">
      <c r="A37" s="38" t="s">
        <v>11</v>
      </c>
      <c r="B37" s="39"/>
      <c r="C37" s="35" t="str">
        <f>C22</f>
        <v>Rater or Time Point 2</v>
      </c>
      <c r="D37" s="36"/>
      <c r="E37" s="36"/>
      <c r="F37" s="36"/>
      <c r="G37" s="36"/>
      <c r="H37" s="36"/>
      <c r="I37" s="36"/>
      <c r="J37" s="36"/>
      <c r="K37" s="36"/>
      <c r="L37" s="36"/>
      <c r="M37" s="37"/>
    </row>
    <row r="38" spans="1:13" ht="16.2" thickBot="1" x14ac:dyDescent="0.35">
      <c r="A38" s="40"/>
      <c r="B38" s="41"/>
      <c r="C38" s="23">
        <f>C23</f>
        <v>1</v>
      </c>
      <c r="D38" s="24">
        <f t="shared" ref="D38:K38" si="16">D23</f>
        <v>2</v>
      </c>
      <c r="E38" s="24">
        <f t="shared" si="16"/>
        <v>3</v>
      </c>
      <c r="F38" s="24">
        <f t="shared" si="16"/>
        <v>4</v>
      </c>
      <c r="G38" s="24">
        <f t="shared" si="16"/>
        <v>5</v>
      </c>
      <c r="H38" s="24">
        <f t="shared" si="16"/>
        <v>6</v>
      </c>
      <c r="I38" s="24">
        <f t="shared" si="16"/>
        <v>7</v>
      </c>
      <c r="J38" s="24">
        <f t="shared" si="16"/>
        <v>8</v>
      </c>
      <c r="K38" s="24">
        <f t="shared" si="16"/>
        <v>9</v>
      </c>
      <c r="L38" s="24">
        <f t="shared" ref="L38:M38" si="17">L23</f>
        <v>10</v>
      </c>
      <c r="M38" s="24">
        <f t="shared" si="17"/>
        <v>11</v>
      </c>
    </row>
    <row r="39" spans="1:13" x14ac:dyDescent="0.3">
      <c r="A39" s="48" t="str">
        <f>A24</f>
        <v>Rater or Time Point 1</v>
      </c>
      <c r="B39" s="13">
        <f>B24</f>
        <v>1</v>
      </c>
      <c r="C39" s="29">
        <f t="shared" ref="C39:K39" si="18">1-C24</f>
        <v>1</v>
      </c>
      <c r="D39" s="9">
        <f t="shared" si="18"/>
        <v>0.96296296296296302</v>
      </c>
      <c r="E39" s="9">
        <f t="shared" si="18"/>
        <v>0.62962962962962965</v>
      </c>
      <c r="F39" s="9">
        <f t="shared" si="18"/>
        <v>0.59259259259259256</v>
      </c>
      <c r="G39" s="9">
        <f t="shared" si="18"/>
        <v>0.55555555555555558</v>
      </c>
      <c r="H39" s="9">
        <f t="shared" si="18"/>
        <v>0.5185185185185186</v>
      </c>
      <c r="I39" s="9">
        <f t="shared" si="18"/>
        <v>0.48148148148148151</v>
      </c>
      <c r="J39" s="9">
        <f t="shared" si="18"/>
        <v>0.11111111111111116</v>
      </c>
      <c r="K39" s="9">
        <f t="shared" si="18"/>
        <v>7.407407407407407E-2</v>
      </c>
      <c r="L39" s="9">
        <f t="shared" ref="L39:M39" si="19">1-L24</f>
        <v>3.703703703703709E-2</v>
      </c>
      <c r="M39" s="9">
        <f t="shared" si="19"/>
        <v>0</v>
      </c>
    </row>
    <row r="40" spans="1:13" x14ac:dyDescent="0.3">
      <c r="A40" s="49"/>
      <c r="B40" s="14">
        <f t="shared" ref="B40:B49" si="20">B25</f>
        <v>2</v>
      </c>
      <c r="C40" s="30">
        <f t="shared" ref="C40:K40" si="21">1-C25</f>
        <v>0.96296296296296302</v>
      </c>
      <c r="D40" s="11">
        <f t="shared" si="21"/>
        <v>1</v>
      </c>
      <c r="E40" s="11">
        <f t="shared" si="21"/>
        <v>0.66666666666666674</v>
      </c>
      <c r="F40" s="11">
        <f t="shared" si="21"/>
        <v>0.62962962962962965</v>
      </c>
      <c r="G40" s="11">
        <f t="shared" si="21"/>
        <v>0.59259259259259256</v>
      </c>
      <c r="H40" s="11">
        <f t="shared" si="21"/>
        <v>0.55555555555555558</v>
      </c>
      <c r="I40" s="11">
        <f t="shared" si="21"/>
        <v>0.5185185185185186</v>
      </c>
      <c r="J40" s="11">
        <f t="shared" si="21"/>
        <v>0.14814814814814814</v>
      </c>
      <c r="K40" s="11">
        <f t="shared" si="21"/>
        <v>0.11111111111111116</v>
      </c>
      <c r="L40" s="11">
        <f t="shared" ref="L40:M40" si="22">1-L25</f>
        <v>7.407407407407407E-2</v>
      </c>
      <c r="M40" s="11">
        <f t="shared" si="22"/>
        <v>3.703703703703709E-2</v>
      </c>
    </row>
    <row r="41" spans="1:13" x14ac:dyDescent="0.3">
      <c r="A41" s="49"/>
      <c r="B41" s="14">
        <f t="shared" si="20"/>
        <v>3</v>
      </c>
      <c r="C41" s="30">
        <f t="shared" ref="C41:K41" si="23">1-C26</f>
        <v>0.62962962962962965</v>
      </c>
      <c r="D41" s="11">
        <f t="shared" si="23"/>
        <v>0.66666666666666674</v>
      </c>
      <c r="E41" s="11">
        <f t="shared" si="23"/>
        <v>1</v>
      </c>
      <c r="F41" s="11">
        <f t="shared" si="23"/>
        <v>0.96296296296296302</v>
      </c>
      <c r="G41" s="11">
        <f t="shared" si="23"/>
        <v>0.92592592592592593</v>
      </c>
      <c r="H41" s="11">
        <f t="shared" si="23"/>
        <v>0.88888888888888884</v>
      </c>
      <c r="I41" s="11">
        <f t="shared" si="23"/>
        <v>0.85185185185185186</v>
      </c>
      <c r="J41" s="11">
        <f t="shared" si="23"/>
        <v>0.48148148148148151</v>
      </c>
      <c r="K41" s="11">
        <f t="shared" si="23"/>
        <v>0.44444444444444442</v>
      </c>
      <c r="L41" s="11">
        <f t="shared" ref="L41:M41" si="24">1-L26</f>
        <v>0.40740740740740744</v>
      </c>
      <c r="M41" s="11">
        <f t="shared" si="24"/>
        <v>0.37037037037037035</v>
      </c>
    </row>
    <row r="42" spans="1:13" x14ac:dyDescent="0.3">
      <c r="A42" s="49"/>
      <c r="B42" s="14">
        <f t="shared" si="20"/>
        <v>4</v>
      </c>
      <c r="C42" s="30">
        <f t="shared" ref="C42:K42" si="25">1-C27</f>
        <v>0.59259259259259256</v>
      </c>
      <c r="D42" s="11">
        <f t="shared" si="25"/>
        <v>0.62962962962962965</v>
      </c>
      <c r="E42" s="11">
        <f t="shared" si="25"/>
        <v>0.96296296296296302</v>
      </c>
      <c r="F42" s="11">
        <f t="shared" si="25"/>
        <v>1</v>
      </c>
      <c r="G42" s="11">
        <f t="shared" si="25"/>
        <v>0.96296296296296302</v>
      </c>
      <c r="H42" s="11">
        <f t="shared" si="25"/>
        <v>0.92592592592592593</v>
      </c>
      <c r="I42" s="11">
        <f t="shared" si="25"/>
        <v>0.88888888888888884</v>
      </c>
      <c r="J42" s="11">
        <f t="shared" si="25"/>
        <v>0.5185185185185186</v>
      </c>
      <c r="K42" s="11">
        <f t="shared" si="25"/>
        <v>0.48148148148148151</v>
      </c>
      <c r="L42" s="11">
        <f t="shared" ref="L42:M42" si="26">1-L27</f>
        <v>0.44444444444444442</v>
      </c>
      <c r="M42" s="11">
        <f t="shared" si="26"/>
        <v>0.40740740740740744</v>
      </c>
    </row>
    <row r="43" spans="1:13" x14ac:dyDescent="0.3">
      <c r="A43" s="49"/>
      <c r="B43" s="14">
        <f t="shared" si="20"/>
        <v>5</v>
      </c>
      <c r="C43" s="30">
        <f t="shared" ref="C43:K43" si="27">1-C28</f>
        <v>0.55555555555555558</v>
      </c>
      <c r="D43" s="11">
        <f t="shared" si="27"/>
        <v>0.59259259259259256</v>
      </c>
      <c r="E43" s="11">
        <f t="shared" si="27"/>
        <v>0.92592592592592593</v>
      </c>
      <c r="F43" s="11">
        <f t="shared" si="27"/>
        <v>0.96296296296296302</v>
      </c>
      <c r="G43" s="11">
        <f t="shared" si="27"/>
        <v>1</v>
      </c>
      <c r="H43" s="11">
        <f t="shared" si="27"/>
        <v>0.96296296296296302</v>
      </c>
      <c r="I43" s="11">
        <f t="shared" si="27"/>
        <v>0.92592592592592593</v>
      </c>
      <c r="J43" s="11">
        <f t="shared" si="27"/>
        <v>0.55555555555555558</v>
      </c>
      <c r="K43" s="11">
        <f t="shared" si="27"/>
        <v>0.5185185185185186</v>
      </c>
      <c r="L43" s="11">
        <f t="shared" ref="L43:M43" si="28">1-L28</f>
        <v>0.48148148148148151</v>
      </c>
      <c r="M43" s="11">
        <f t="shared" si="28"/>
        <v>0.44444444444444442</v>
      </c>
    </row>
    <row r="44" spans="1:13" x14ac:dyDescent="0.3">
      <c r="A44" s="49"/>
      <c r="B44" s="14">
        <f t="shared" si="20"/>
        <v>6</v>
      </c>
      <c r="C44" s="30">
        <f t="shared" ref="C44:K44" si="29">1-C29</f>
        <v>0.5185185185185186</v>
      </c>
      <c r="D44" s="11">
        <f t="shared" si="29"/>
        <v>0.55555555555555558</v>
      </c>
      <c r="E44" s="11">
        <f t="shared" si="29"/>
        <v>0.88888888888888884</v>
      </c>
      <c r="F44" s="11">
        <f t="shared" si="29"/>
        <v>0.92592592592592593</v>
      </c>
      <c r="G44" s="11">
        <f t="shared" si="29"/>
        <v>0.96296296296296302</v>
      </c>
      <c r="H44" s="11">
        <f t="shared" si="29"/>
        <v>1</v>
      </c>
      <c r="I44" s="11">
        <f t="shared" si="29"/>
        <v>0.96296296296296302</v>
      </c>
      <c r="J44" s="11">
        <f t="shared" si="29"/>
        <v>0.59259259259259256</v>
      </c>
      <c r="K44" s="11">
        <f t="shared" si="29"/>
        <v>0.55555555555555558</v>
      </c>
      <c r="L44" s="11">
        <f t="shared" ref="L44:M44" si="30">1-L29</f>
        <v>0.5185185185185186</v>
      </c>
      <c r="M44" s="11">
        <f t="shared" si="30"/>
        <v>0.48148148148148151</v>
      </c>
    </row>
    <row r="45" spans="1:13" x14ac:dyDescent="0.3">
      <c r="A45" s="49"/>
      <c r="B45" s="14">
        <f t="shared" si="20"/>
        <v>7</v>
      </c>
      <c r="C45" s="30">
        <f t="shared" ref="C45:K45" si="31">1-C30</f>
        <v>0.48148148148148151</v>
      </c>
      <c r="D45" s="11">
        <f t="shared" si="31"/>
        <v>0.5185185185185186</v>
      </c>
      <c r="E45" s="11">
        <f t="shared" si="31"/>
        <v>0.85185185185185186</v>
      </c>
      <c r="F45" s="11">
        <f t="shared" si="31"/>
        <v>0.88888888888888884</v>
      </c>
      <c r="G45" s="11">
        <f t="shared" si="31"/>
        <v>0.92592592592592593</v>
      </c>
      <c r="H45" s="11">
        <f t="shared" si="31"/>
        <v>0.96296296296296302</v>
      </c>
      <c r="I45" s="11">
        <f t="shared" si="31"/>
        <v>1</v>
      </c>
      <c r="J45" s="11">
        <f t="shared" si="31"/>
        <v>0.62962962962962965</v>
      </c>
      <c r="K45" s="11">
        <f t="shared" si="31"/>
        <v>0.59259259259259256</v>
      </c>
      <c r="L45" s="11">
        <f t="shared" ref="L45:M45" si="32">1-L30</f>
        <v>0.55555555555555558</v>
      </c>
      <c r="M45" s="11">
        <f t="shared" si="32"/>
        <v>0.5185185185185186</v>
      </c>
    </row>
    <row r="46" spans="1:13" x14ac:dyDescent="0.3">
      <c r="A46" s="49"/>
      <c r="B46" s="14">
        <f t="shared" si="20"/>
        <v>8</v>
      </c>
      <c r="C46" s="30">
        <f t="shared" ref="C46:K46" si="33">1-C31</f>
        <v>0.11111111111111116</v>
      </c>
      <c r="D46" s="11">
        <f t="shared" si="33"/>
        <v>0.14814814814814814</v>
      </c>
      <c r="E46" s="11">
        <f t="shared" si="33"/>
        <v>0.48148148148148151</v>
      </c>
      <c r="F46" s="11">
        <f t="shared" si="33"/>
        <v>0.5185185185185186</v>
      </c>
      <c r="G46" s="11">
        <f t="shared" si="33"/>
        <v>0.55555555555555558</v>
      </c>
      <c r="H46" s="11">
        <f t="shared" si="33"/>
        <v>0.59259259259259256</v>
      </c>
      <c r="I46" s="11">
        <f t="shared" si="33"/>
        <v>0.62962962962962965</v>
      </c>
      <c r="J46" s="11">
        <f t="shared" si="33"/>
        <v>1</v>
      </c>
      <c r="K46" s="11">
        <f t="shared" si="33"/>
        <v>0.96296296296296302</v>
      </c>
      <c r="L46" s="11">
        <f t="shared" ref="L46:M46" si="34">1-L31</f>
        <v>0.92592592592592593</v>
      </c>
      <c r="M46" s="11">
        <f t="shared" si="34"/>
        <v>0.88888888888888884</v>
      </c>
    </row>
    <row r="47" spans="1:13" x14ac:dyDescent="0.3">
      <c r="A47" s="49"/>
      <c r="B47" s="14">
        <f t="shared" si="20"/>
        <v>9</v>
      </c>
      <c r="C47" s="30">
        <f t="shared" ref="C47:K47" si="35">1-C32</f>
        <v>7.407407407407407E-2</v>
      </c>
      <c r="D47" s="11">
        <f t="shared" si="35"/>
        <v>0.11111111111111116</v>
      </c>
      <c r="E47" s="11">
        <f t="shared" si="35"/>
        <v>0.44444444444444442</v>
      </c>
      <c r="F47" s="11">
        <f t="shared" si="35"/>
        <v>0.48148148148148151</v>
      </c>
      <c r="G47" s="11">
        <f t="shared" si="35"/>
        <v>0.5185185185185186</v>
      </c>
      <c r="H47" s="11">
        <f t="shared" si="35"/>
        <v>0.55555555555555558</v>
      </c>
      <c r="I47" s="11">
        <f t="shared" si="35"/>
        <v>0.59259259259259256</v>
      </c>
      <c r="J47" s="11">
        <f t="shared" si="35"/>
        <v>0.96296296296296302</v>
      </c>
      <c r="K47" s="11">
        <f t="shared" si="35"/>
        <v>1</v>
      </c>
      <c r="L47" s="11">
        <f t="shared" ref="L47:M47" si="36">1-L32</f>
        <v>0.96296296296296302</v>
      </c>
      <c r="M47" s="11">
        <f t="shared" si="36"/>
        <v>0.92592592592592593</v>
      </c>
    </row>
    <row r="48" spans="1:13" x14ac:dyDescent="0.3">
      <c r="A48" s="49"/>
      <c r="B48" s="14">
        <f t="shared" si="20"/>
        <v>10</v>
      </c>
      <c r="C48" s="30">
        <f t="shared" ref="C48:K48" si="37">1-C33</f>
        <v>3.703703703703709E-2</v>
      </c>
      <c r="D48" s="11">
        <f t="shared" si="37"/>
        <v>7.407407407407407E-2</v>
      </c>
      <c r="E48" s="11">
        <f t="shared" si="37"/>
        <v>0.40740740740740744</v>
      </c>
      <c r="F48" s="11">
        <f t="shared" si="37"/>
        <v>0.44444444444444442</v>
      </c>
      <c r="G48" s="11">
        <f t="shared" si="37"/>
        <v>0.48148148148148151</v>
      </c>
      <c r="H48" s="11">
        <f t="shared" si="37"/>
        <v>0.5185185185185186</v>
      </c>
      <c r="I48" s="11">
        <f t="shared" si="37"/>
        <v>0.55555555555555558</v>
      </c>
      <c r="J48" s="11">
        <f t="shared" si="37"/>
        <v>0.92592592592592593</v>
      </c>
      <c r="K48" s="11">
        <f t="shared" si="37"/>
        <v>0.96296296296296302</v>
      </c>
      <c r="L48" s="11">
        <f t="shared" ref="L48:M48" si="38">1-L33</f>
        <v>1</v>
      </c>
      <c r="M48" s="11">
        <f t="shared" si="38"/>
        <v>0.96296296296296302</v>
      </c>
    </row>
    <row r="49" spans="1:13" x14ac:dyDescent="0.3">
      <c r="A49" s="50"/>
      <c r="B49" s="14">
        <f t="shared" si="20"/>
        <v>11</v>
      </c>
      <c r="C49" s="30">
        <f t="shared" ref="C49:K49" si="39">1-C34</f>
        <v>0</v>
      </c>
      <c r="D49" s="11">
        <f t="shared" si="39"/>
        <v>3.703703703703709E-2</v>
      </c>
      <c r="E49" s="11">
        <f t="shared" si="39"/>
        <v>0.37037037037037035</v>
      </c>
      <c r="F49" s="11">
        <f t="shared" si="39"/>
        <v>0.40740740740740744</v>
      </c>
      <c r="G49" s="11">
        <f t="shared" si="39"/>
        <v>0.44444444444444442</v>
      </c>
      <c r="H49" s="11">
        <f t="shared" si="39"/>
        <v>0.48148148148148151</v>
      </c>
      <c r="I49" s="11">
        <f t="shared" si="39"/>
        <v>0.5185185185185186</v>
      </c>
      <c r="J49" s="11">
        <f t="shared" si="39"/>
        <v>0.88888888888888884</v>
      </c>
      <c r="K49" s="11">
        <f t="shared" si="39"/>
        <v>0.92592592592592593</v>
      </c>
      <c r="L49" s="11">
        <f t="shared" ref="L49:M49" si="40">1-L34</f>
        <v>0.96296296296296302</v>
      </c>
      <c r="M49" s="11">
        <f t="shared" si="40"/>
        <v>1</v>
      </c>
    </row>
    <row r="50" spans="1:13" x14ac:dyDescent="0.3">
      <c r="A50" s="28" t="s">
        <v>19</v>
      </c>
    </row>
  </sheetData>
  <mergeCells count="11">
    <mergeCell ref="D3:M5"/>
    <mergeCell ref="A37:B38"/>
    <mergeCell ref="A24:A34"/>
    <mergeCell ref="A39:A49"/>
    <mergeCell ref="C37:M37"/>
    <mergeCell ref="B3:C3"/>
    <mergeCell ref="A7:B8"/>
    <mergeCell ref="A22:B23"/>
    <mergeCell ref="C22:M22"/>
    <mergeCell ref="A9:A19"/>
    <mergeCell ref="C7:M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71EE-422E-4D6C-B44C-FF6ACC3E8532}">
  <dimension ref="A1:L47"/>
  <sheetViews>
    <sheetView workbookViewId="0"/>
  </sheetViews>
  <sheetFormatPr baseColWidth="10" defaultRowHeight="15.6" x14ac:dyDescent="0.3"/>
  <cols>
    <col min="1" max="16384" width="11.5546875" style="2"/>
  </cols>
  <sheetData>
    <row r="1" spans="1:12" ht="21" x14ac:dyDescent="0.4">
      <c r="A1" s="1" t="s">
        <v>7</v>
      </c>
    </row>
    <row r="3" spans="1:12" ht="15.6" customHeight="1" x14ac:dyDescent="0.3">
      <c r="B3" s="51" t="s">
        <v>8</v>
      </c>
      <c r="C3" s="51"/>
      <c r="D3" s="31" t="s">
        <v>17</v>
      </c>
      <c r="E3" s="31"/>
      <c r="F3" s="31"/>
      <c r="G3" s="31"/>
      <c r="H3" s="31"/>
      <c r="I3" s="31"/>
      <c r="J3" s="31"/>
      <c r="K3" s="31"/>
      <c r="L3" s="31"/>
    </row>
    <row r="4" spans="1:12" x14ac:dyDescent="0.3">
      <c r="B4" s="2" t="s">
        <v>0</v>
      </c>
      <c r="C4" s="2">
        <f>MIN(C9:K17)</f>
        <v>0</v>
      </c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3">
      <c r="B5" s="2" t="s">
        <v>1</v>
      </c>
      <c r="C5" s="2">
        <f>MAX(C9:L18)</f>
        <v>9</v>
      </c>
      <c r="D5" s="31"/>
      <c r="E5" s="31"/>
      <c r="F5" s="31"/>
      <c r="G5" s="31"/>
      <c r="H5" s="31"/>
      <c r="I5" s="31"/>
      <c r="J5" s="31"/>
      <c r="K5" s="31"/>
      <c r="L5" s="31"/>
    </row>
    <row r="7" spans="1:12" x14ac:dyDescent="0.3">
      <c r="A7" s="38" t="s">
        <v>9</v>
      </c>
      <c r="B7" s="39"/>
      <c r="C7" s="32" t="s">
        <v>12</v>
      </c>
      <c r="D7" s="33"/>
      <c r="E7" s="33"/>
      <c r="F7" s="33"/>
      <c r="G7" s="33"/>
      <c r="H7" s="33"/>
      <c r="I7" s="33"/>
      <c r="J7" s="33"/>
      <c r="K7" s="33"/>
      <c r="L7" s="33"/>
    </row>
    <row r="8" spans="1:12" ht="16.2" thickBot="1" x14ac:dyDescent="0.35">
      <c r="A8" s="40"/>
      <c r="B8" s="41"/>
      <c r="C8" s="22">
        <v>1</v>
      </c>
      <c r="D8" s="12">
        <f>C8+1</f>
        <v>2</v>
      </c>
      <c r="E8" s="12">
        <f t="shared" ref="E8:L8" si="0">D8+1</f>
        <v>3</v>
      </c>
      <c r="F8" s="12">
        <f t="shared" si="0"/>
        <v>4</v>
      </c>
      <c r="G8" s="12">
        <f t="shared" si="0"/>
        <v>5</v>
      </c>
      <c r="H8" s="12">
        <f t="shared" si="0"/>
        <v>6</v>
      </c>
      <c r="I8" s="12">
        <f t="shared" si="0"/>
        <v>7</v>
      </c>
      <c r="J8" s="12">
        <f t="shared" si="0"/>
        <v>8</v>
      </c>
      <c r="K8" s="12">
        <f t="shared" si="0"/>
        <v>9</v>
      </c>
      <c r="L8" s="12">
        <f t="shared" si="0"/>
        <v>10</v>
      </c>
    </row>
    <row r="9" spans="1:12" ht="15.6" customHeight="1" x14ac:dyDescent="0.3">
      <c r="A9" s="45" t="s">
        <v>13</v>
      </c>
      <c r="B9" s="15">
        <f>C8</f>
        <v>1</v>
      </c>
      <c r="C9" s="5">
        <v>0</v>
      </c>
      <c r="D9" s="19">
        <v>1</v>
      </c>
      <c r="E9" s="19">
        <v>2</v>
      </c>
      <c r="F9" s="19">
        <v>3</v>
      </c>
      <c r="G9" s="19">
        <v>4</v>
      </c>
      <c r="H9" s="18">
        <v>5</v>
      </c>
      <c r="I9" s="19">
        <v>6</v>
      </c>
      <c r="J9" s="19">
        <v>7</v>
      </c>
      <c r="K9" s="19">
        <v>8</v>
      </c>
      <c r="L9" s="19">
        <v>9</v>
      </c>
    </row>
    <row r="10" spans="1:12" x14ac:dyDescent="0.3">
      <c r="A10" s="46"/>
      <c r="B10" s="16">
        <f>D8</f>
        <v>2</v>
      </c>
      <c r="C10" s="6">
        <f>D9</f>
        <v>1</v>
      </c>
      <c r="D10" s="7">
        <f>ABS($C10-D$9)</f>
        <v>0</v>
      </c>
      <c r="E10" s="7">
        <f t="shared" ref="E10:L10" si="1">ABS($C10-E$9)</f>
        <v>1</v>
      </c>
      <c r="F10" s="7">
        <f t="shared" si="1"/>
        <v>2</v>
      </c>
      <c r="G10" s="7">
        <f t="shared" si="1"/>
        <v>3</v>
      </c>
      <c r="H10" s="7">
        <f t="shared" si="1"/>
        <v>4</v>
      </c>
      <c r="I10" s="7">
        <f t="shared" si="1"/>
        <v>5</v>
      </c>
      <c r="J10" s="7">
        <f t="shared" si="1"/>
        <v>6</v>
      </c>
      <c r="K10" s="7">
        <f t="shared" si="1"/>
        <v>7</v>
      </c>
      <c r="L10" s="7">
        <f t="shared" si="1"/>
        <v>8</v>
      </c>
    </row>
    <row r="11" spans="1:12" x14ac:dyDescent="0.3">
      <c r="A11" s="46"/>
      <c r="B11" s="16">
        <f>E8</f>
        <v>3</v>
      </c>
      <c r="C11" s="6">
        <f>E9</f>
        <v>2</v>
      </c>
      <c r="D11" s="7">
        <f t="shared" ref="D11:L18" si="2">ABS($C11-D$9)</f>
        <v>1</v>
      </c>
      <c r="E11" s="7">
        <f t="shared" si="2"/>
        <v>0</v>
      </c>
      <c r="F11" s="7">
        <f t="shared" si="2"/>
        <v>1</v>
      </c>
      <c r="G11" s="7">
        <f t="shared" si="2"/>
        <v>2</v>
      </c>
      <c r="H11" s="7">
        <f t="shared" si="2"/>
        <v>3</v>
      </c>
      <c r="I11" s="7">
        <f t="shared" si="2"/>
        <v>4</v>
      </c>
      <c r="J11" s="7">
        <f t="shared" si="2"/>
        <v>5</v>
      </c>
      <c r="K11" s="7">
        <f t="shared" si="2"/>
        <v>6</v>
      </c>
      <c r="L11" s="7">
        <f t="shared" si="2"/>
        <v>7</v>
      </c>
    </row>
    <row r="12" spans="1:12" x14ac:dyDescent="0.3">
      <c r="A12" s="46"/>
      <c r="B12" s="16">
        <f>F8</f>
        <v>4</v>
      </c>
      <c r="C12" s="6">
        <f>F9</f>
        <v>3</v>
      </c>
      <c r="D12" s="7">
        <f t="shared" si="2"/>
        <v>2</v>
      </c>
      <c r="E12" s="7">
        <f t="shared" si="2"/>
        <v>1</v>
      </c>
      <c r="F12" s="7">
        <f t="shared" si="2"/>
        <v>0</v>
      </c>
      <c r="G12" s="7">
        <f t="shared" si="2"/>
        <v>1</v>
      </c>
      <c r="H12" s="7">
        <f t="shared" si="2"/>
        <v>2</v>
      </c>
      <c r="I12" s="7">
        <f t="shared" si="2"/>
        <v>3</v>
      </c>
      <c r="J12" s="7">
        <f t="shared" si="2"/>
        <v>4</v>
      </c>
      <c r="K12" s="7">
        <f t="shared" si="2"/>
        <v>5</v>
      </c>
      <c r="L12" s="7">
        <f t="shared" si="2"/>
        <v>6</v>
      </c>
    </row>
    <row r="13" spans="1:12" x14ac:dyDescent="0.3">
      <c r="A13" s="46"/>
      <c r="B13" s="16">
        <f>G8</f>
        <v>5</v>
      </c>
      <c r="C13" s="6">
        <f>G9</f>
        <v>4</v>
      </c>
      <c r="D13" s="7">
        <f t="shared" si="2"/>
        <v>3</v>
      </c>
      <c r="E13" s="7">
        <f t="shared" si="2"/>
        <v>2</v>
      </c>
      <c r="F13" s="7">
        <f t="shared" si="2"/>
        <v>1</v>
      </c>
      <c r="G13" s="7">
        <f t="shared" si="2"/>
        <v>0</v>
      </c>
      <c r="H13" s="7">
        <f t="shared" si="2"/>
        <v>1</v>
      </c>
      <c r="I13" s="7">
        <f t="shared" si="2"/>
        <v>2</v>
      </c>
      <c r="J13" s="7">
        <f t="shared" si="2"/>
        <v>3</v>
      </c>
      <c r="K13" s="7">
        <f t="shared" si="2"/>
        <v>4</v>
      </c>
      <c r="L13" s="7">
        <f t="shared" si="2"/>
        <v>5</v>
      </c>
    </row>
    <row r="14" spans="1:12" x14ac:dyDescent="0.3">
      <c r="A14" s="46"/>
      <c r="B14" s="16">
        <f>H8</f>
        <v>6</v>
      </c>
      <c r="C14" s="6">
        <f>H9</f>
        <v>5</v>
      </c>
      <c r="D14" s="7">
        <f t="shared" si="2"/>
        <v>4</v>
      </c>
      <c r="E14" s="7">
        <f t="shared" si="2"/>
        <v>3</v>
      </c>
      <c r="F14" s="7">
        <f t="shared" si="2"/>
        <v>2</v>
      </c>
      <c r="G14" s="7">
        <f t="shared" si="2"/>
        <v>1</v>
      </c>
      <c r="H14" s="7">
        <f t="shared" si="2"/>
        <v>0</v>
      </c>
      <c r="I14" s="7">
        <f t="shared" si="2"/>
        <v>1</v>
      </c>
      <c r="J14" s="7">
        <f t="shared" si="2"/>
        <v>2</v>
      </c>
      <c r="K14" s="7">
        <f t="shared" si="2"/>
        <v>3</v>
      </c>
      <c r="L14" s="7">
        <f t="shared" si="2"/>
        <v>4</v>
      </c>
    </row>
    <row r="15" spans="1:12" x14ac:dyDescent="0.3">
      <c r="A15" s="46"/>
      <c r="B15" s="16">
        <f>I8</f>
        <v>7</v>
      </c>
      <c r="C15" s="6">
        <f>I9</f>
        <v>6</v>
      </c>
      <c r="D15" s="7">
        <f t="shared" si="2"/>
        <v>5</v>
      </c>
      <c r="E15" s="7">
        <f t="shared" si="2"/>
        <v>4</v>
      </c>
      <c r="F15" s="7">
        <f t="shared" si="2"/>
        <v>3</v>
      </c>
      <c r="G15" s="7">
        <f t="shared" si="2"/>
        <v>2</v>
      </c>
      <c r="H15" s="7">
        <f t="shared" si="2"/>
        <v>1</v>
      </c>
      <c r="I15" s="7">
        <f t="shared" si="2"/>
        <v>0</v>
      </c>
      <c r="J15" s="7">
        <f t="shared" si="2"/>
        <v>1</v>
      </c>
      <c r="K15" s="7">
        <f t="shared" si="2"/>
        <v>2</v>
      </c>
      <c r="L15" s="7">
        <f t="shared" si="2"/>
        <v>3</v>
      </c>
    </row>
    <row r="16" spans="1:12" x14ac:dyDescent="0.3">
      <c r="A16" s="46"/>
      <c r="B16" s="16">
        <f>J8</f>
        <v>8</v>
      </c>
      <c r="C16" s="6">
        <f>J9</f>
        <v>7</v>
      </c>
      <c r="D16" s="7">
        <f t="shared" si="2"/>
        <v>6</v>
      </c>
      <c r="E16" s="7">
        <f t="shared" si="2"/>
        <v>5</v>
      </c>
      <c r="F16" s="7">
        <f t="shared" si="2"/>
        <v>4</v>
      </c>
      <c r="G16" s="7">
        <f t="shared" si="2"/>
        <v>3</v>
      </c>
      <c r="H16" s="7">
        <f t="shared" si="2"/>
        <v>2</v>
      </c>
      <c r="I16" s="7">
        <f t="shared" si="2"/>
        <v>1</v>
      </c>
      <c r="J16" s="7">
        <f t="shared" si="2"/>
        <v>0</v>
      </c>
      <c r="K16" s="7">
        <f t="shared" si="2"/>
        <v>1</v>
      </c>
      <c r="L16" s="7">
        <f t="shared" si="2"/>
        <v>2</v>
      </c>
    </row>
    <row r="17" spans="1:12" x14ac:dyDescent="0.3">
      <c r="A17" s="46"/>
      <c r="B17" s="16">
        <f>K8</f>
        <v>9</v>
      </c>
      <c r="C17" s="6">
        <f>K9</f>
        <v>8</v>
      </c>
      <c r="D17" s="7">
        <f t="shared" si="2"/>
        <v>7</v>
      </c>
      <c r="E17" s="7">
        <f t="shared" si="2"/>
        <v>6</v>
      </c>
      <c r="F17" s="7">
        <f t="shared" si="2"/>
        <v>5</v>
      </c>
      <c r="G17" s="7">
        <f t="shared" si="2"/>
        <v>4</v>
      </c>
      <c r="H17" s="7">
        <f t="shared" si="2"/>
        <v>3</v>
      </c>
      <c r="I17" s="7">
        <f t="shared" si="2"/>
        <v>2</v>
      </c>
      <c r="J17" s="7">
        <f t="shared" si="2"/>
        <v>1</v>
      </c>
      <c r="K17" s="7">
        <f t="shared" si="2"/>
        <v>0</v>
      </c>
      <c r="L17" s="7">
        <f t="shared" si="2"/>
        <v>1</v>
      </c>
    </row>
    <row r="18" spans="1:12" x14ac:dyDescent="0.3">
      <c r="A18" s="47"/>
      <c r="B18" s="25">
        <f>L8</f>
        <v>10</v>
      </c>
      <c r="C18" s="6">
        <f>L9</f>
        <v>9</v>
      </c>
      <c r="D18" s="7">
        <f t="shared" si="2"/>
        <v>8</v>
      </c>
      <c r="E18" s="7">
        <f t="shared" si="2"/>
        <v>7</v>
      </c>
      <c r="F18" s="7">
        <f t="shared" si="2"/>
        <v>6</v>
      </c>
      <c r="G18" s="7">
        <f t="shared" si="2"/>
        <v>5</v>
      </c>
      <c r="H18" s="7">
        <f t="shared" si="2"/>
        <v>4</v>
      </c>
      <c r="I18" s="7">
        <f t="shared" si="2"/>
        <v>3</v>
      </c>
      <c r="J18" s="7">
        <f t="shared" si="2"/>
        <v>2</v>
      </c>
      <c r="K18" s="7">
        <f t="shared" si="2"/>
        <v>1</v>
      </c>
      <c r="L18" s="7">
        <f t="shared" si="2"/>
        <v>0</v>
      </c>
    </row>
    <row r="19" spans="1:12" x14ac:dyDescent="0.3">
      <c r="A19" s="28" t="s">
        <v>21</v>
      </c>
    </row>
    <row r="21" spans="1:12" x14ac:dyDescent="0.3">
      <c r="A21" s="38" t="s">
        <v>10</v>
      </c>
      <c r="B21" s="39"/>
      <c r="C21" s="35" t="str">
        <f>C7</f>
        <v>Rater or Time Point 2</v>
      </c>
      <c r="D21" s="36"/>
      <c r="E21" s="36"/>
      <c r="F21" s="36"/>
      <c r="G21" s="36"/>
      <c r="H21" s="36"/>
      <c r="I21" s="36"/>
      <c r="J21" s="36"/>
      <c r="K21" s="36"/>
      <c r="L21" s="36"/>
    </row>
    <row r="22" spans="1:12" ht="16.2" thickBot="1" x14ac:dyDescent="0.35">
      <c r="A22" s="40"/>
      <c r="B22" s="41"/>
      <c r="C22" s="23">
        <f>C8</f>
        <v>1</v>
      </c>
      <c r="D22" s="24">
        <f t="shared" ref="D22:L22" si="3">D8</f>
        <v>2</v>
      </c>
      <c r="E22" s="24">
        <f t="shared" si="3"/>
        <v>3</v>
      </c>
      <c r="F22" s="24">
        <f t="shared" si="3"/>
        <v>4</v>
      </c>
      <c r="G22" s="24">
        <f t="shared" si="3"/>
        <v>5</v>
      </c>
      <c r="H22" s="24">
        <f t="shared" si="3"/>
        <v>6</v>
      </c>
      <c r="I22" s="24">
        <f t="shared" si="3"/>
        <v>7</v>
      </c>
      <c r="J22" s="24">
        <f t="shared" si="3"/>
        <v>8</v>
      </c>
      <c r="K22" s="24">
        <f t="shared" si="3"/>
        <v>9</v>
      </c>
      <c r="L22" s="24">
        <f t="shared" si="3"/>
        <v>10</v>
      </c>
    </row>
    <row r="23" spans="1:12" ht="15.6" customHeight="1" x14ac:dyDescent="0.3">
      <c r="A23" s="48" t="str">
        <f>A9</f>
        <v>Rater or Time Point 1</v>
      </c>
      <c r="B23" s="13">
        <f>B9</f>
        <v>1</v>
      </c>
      <c r="C23" s="8">
        <f t="shared" ref="C23:L23" si="4">(C9-$C$4)/($C$5-$C$4)</f>
        <v>0</v>
      </c>
      <c r="D23" s="9">
        <f t="shared" si="4"/>
        <v>0.1111111111111111</v>
      </c>
      <c r="E23" s="9">
        <f t="shared" si="4"/>
        <v>0.22222222222222221</v>
      </c>
      <c r="F23" s="9">
        <f t="shared" si="4"/>
        <v>0.33333333333333331</v>
      </c>
      <c r="G23" s="9">
        <f t="shared" si="4"/>
        <v>0.44444444444444442</v>
      </c>
      <c r="H23" s="9">
        <f t="shared" si="4"/>
        <v>0.55555555555555558</v>
      </c>
      <c r="I23" s="9">
        <f t="shared" si="4"/>
        <v>0.66666666666666663</v>
      </c>
      <c r="J23" s="9">
        <f t="shared" si="4"/>
        <v>0.77777777777777779</v>
      </c>
      <c r="K23" s="9">
        <f t="shared" si="4"/>
        <v>0.88888888888888884</v>
      </c>
      <c r="L23" s="9">
        <f t="shared" si="4"/>
        <v>1</v>
      </c>
    </row>
    <row r="24" spans="1:12" x14ac:dyDescent="0.3">
      <c r="A24" s="49"/>
      <c r="B24" s="14">
        <f t="shared" ref="B24:B32" si="5">B10</f>
        <v>2</v>
      </c>
      <c r="C24" s="10">
        <f t="shared" ref="C24:L24" si="6">(C10-$C$4)/($C$5-$C$4)</f>
        <v>0.1111111111111111</v>
      </c>
      <c r="D24" s="11">
        <f t="shared" si="6"/>
        <v>0</v>
      </c>
      <c r="E24" s="11">
        <f t="shared" si="6"/>
        <v>0.1111111111111111</v>
      </c>
      <c r="F24" s="11">
        <f t="shared" si="6"/>
        <v>0.22222222222222221</v>
      </c>
      <c r="G24" s="11">
        <f t="shared" si="6"/>
        <v>0.33333333333333331</v>
      </c>
      <c r="H24" s="11">
        <f t="shared" si="6"/>
        <v>0.44444444444444442</v>
      </c>
      <c r="I24" s="11">
        <f t="shared" si="6"/>
        <v>0.55555555555555558</v>
      </c>
      <c r="J24" s="11">
        <f t="shared" si="6"/>
        <v>0.66666666666666663</v>
      </c>
      <c r="K24" s="11">
        <f t="shared" si="6"/>
        <v>0.77777777777777779</v>
      </c>
      <c r="L24" s="11">
        <f t="shared" si="6"/>
        <v>0.88888888888888884</v>
      </c>
    </row>
    <row r="25" spans="1:12" x14ac:dyDescent="0.3">
      <c r="A25" s="49"/>
      <c r="B25" s="14">
        <f t="shared" si="5"/>
        <v>3</v>
      </c>
      <c r="C25" s="10">
        <f t="shared" ref="C25:L25" si="7">(C11-$C$4)/($C$5-$C$4)</f>
        <v>0.22222222222222221</v>
      </c>
      <c r="D25" s="11">
        <f t="shared" si="7"/>
        <v>0.1111111111111111</v>
      </c>
      <c r="E25" s="11">
        <f t="shared" si="7"/>
        <v>0</v>
      </c>
      <c r="F25" s="11">
        <f t="shared" si="7"/>
        <v>0.1111111111111111</v>
      </c>
      <c r="G25" s="11">
        <f t="shared" si="7"/>
        <v>0.22222222222222221</v>
      </c>
      <c r="H25" s="11">
        <f t="shared" si="7"/>
        <v>0.33333333333333331</v>
      </c>
      <c r="I25" s="11">
        <f t="shared" si="7"/>
        <v>0.44444444444444442</v>
      </c>
      <c r="J25" s="11">
        <f t="shared" si="7"/>
        <v>0.55555555555555558</v>
      </c>
      <c r="K25" s="11">
        <f t="shared" si="7"/>
        <v>0.66666666666666663</v>
      </c>
      <c r="L25" s="11">
        <f t="shared" si="7"/>
        <v>0.77777777777777779</v>
      </c>
    </row>
    <row r="26" spans="1:12" x14ac:dyDescent="0.3">
      <c r="A26" s="49"/>
      <c r="B26" s="14">
        <f t="shared" si="5"/>
        <v>4</v>
      </c>
      <c r="C26" s="10">
        <f t="shared" ref="C26:L26" si="8">(C12-$C$4)/($C$5-$C$4)</f>
        <v>0.33333333333333331</v>
      </c>
      <c r="D26" s="11">
        <f t="shared" si="8"/>
        <v>0.22222222222222221</v>
      </c>
      <c r="E26" s="11">
        <f t="shared" si="8"/>
        <v>0.1111111111111111</v>
      </c>
      <c r="F26" s="11">
        <f t="shared" si="8"/>
        <v>0</v>
      </c>
      <c r="G26" s="11">
        <f t="shared" si="8"/>
        <v>0.1111111111111111</v>
      </c>
      <c r="H26" s="11">
        <f t="shared" si="8"/>
        <v>0.22222222222222221</v>
      </c>
      <c r="I26" s="11">
        <f t="shared" si="8"/>
        <v>0.33333333333333331</v>
      </c>
      <c r="J26" s="11">
        <f t="shared" si="8"/>
        <v>0.44444444444444442</v>
      </c>
      <c r="K26" s="11">
        <f t="shared" si="8"/>
        <v>0.55555555555555558</v>
      </c>
      <c r="L26" s="11">
        <f t="shared" si="8"/>
        <v>0.66666666666666663</v>
      </c>
    </row>
    <row r="27" spans="1:12" x14ac:dyDescent="0.3">
      <c r="A27" s="49"/>
      <c r="B27" s="14">
        <f t="shared" si="5"/>
        <v>5</v>
      </c>
      <c r="C27" s="10">
        <f t="shared" ref="C27:L27" si="9">(C13-$C$4)/($C$5-$C$4)</f>
        <v>0.44444444444444442</v>
      </c>
      <c r="D27" s="11">
        <f t="shared" si="9"/>
        <v>0.33333333333333331</v>
      </c>
      <c r="E27" s="11">
        <f t="shared" si="9"/>
        <v>0.22222222222222221</v>
      </c>
      <c r="F27" s="11">
        <f t="shared" si="9"/>
        <v>0.1111111111111111</v>
      </c>
      <c r="G27" s="11">
        <f t="shared" si="9"/>
        <v>0</v>
      </c>
      <c r="H27" s="11">
        <f t="shared" si="9"/>
        <v>0.1111111111111111</v>
      </c>
      <c r="I27" s="11">
        <f t="shared" si="9"/>
        <v>0.22222222222222221</v>
      </c>
      <c r="J27" s="11">
        <f t="shared" si="9"/>
        <v>0.33333333333333331</v>
      </c>
      <c r="K27" s="11">
        <f t="shared" si="9"/>
        <v>0.44444444444444442</v>
      </c>
      <c r="L27" s="11">
        <f t="shared" si="9"/>
        <v>0.55555555555555558</v>
      </c>
    </row>
    <row r="28" spans="1:12" x14ac:dyDescent="0.3">
      <c r="A28" s="49"/>
      <c r="B28" s="14">
        <f t="shared" si="5"/>
        <v>6</v>
      </c>
      <c r="C28" s="10">
        <f t="shared" ref="C28:L28" si="10">(C14-$C$4)/($C$5-$C$4)</f>
        <v>0.55555555555555558</v>
      </c>
      <c r="D28" s="11">
        <f t="shared" si="10"/>
        <v>0.44444444444444442</v>
      </c>
      <c r="E28" s="11">
        <f t="shared" si="10"/>
        <v>0.33333333333333331</v>
      </c>
      <c r="F28" s="11">
        <f t="shared" si="10"/>
        <v>0.22222222222222221</v>
      </c>
      <c r="G28" s="11">
        <f t="shared" si="10"/>
        <v>0.1111111111111111</v>
      </c>
      <c r="H28" s="11">
        <f t="shared" si="10"/>
        <v>0</v>
      </c>
      <c r="I28" s="11">
        <f t="shared" si="10"/>
        <v>0.1111111111111111</v>
      </c>
      <c r="J28" s="11">
        <f t="shared" si="10"/>
        <v>0.22222222222222221</v>
      </c>
      <c r="K28" s="11">
        <f t="shared" si="10"/>
        <v>0.33333333333333331</v>
      </c>
      <c r="L28" s="11">
        <f t="shared" si="10"/>
        <v>0.44444444444444442</v>
      </c>
    </row>
    <row r="29" spans="1:12" x14ac:dyDescent="0.3">
      <c r="A29" s="49"/>
      <c r="B29" s="14">
        <f t="shared" si="5"/>
        <v>7</v>
      </c>
      <c r="C29" s="10">
        <f t="shared" ref="C29:L29" si="11">(C15-$C$4)/($C$5-$C$4)</f>
        <v>0.66666666666666663</v>
      </c>
      <c r="D29" s="11">
        <f t="shared" si="11"/>
        <v>0.55555555555555558</v>
      </c>
      <c r="E29" s="11">
        <f t="shared" si="11"/>
        <v>0.44444444444444442</v>
      </c>
      <c r="F29" s="11">
        <f t="shared" si="11"/>
        <v>0.33333333333333331</v>
      </c>
      <c r="G29" s="11">
        <f t="shared" si="11"/>
        <v>0.22222222222222221</v>
      </c>
      <c r="H29" s="11">
        <f t="shared" si="11"/>
        <v>0.1111111111111111</v>
      </c>
      <c r="I29" s="11">
        <f t="shared" si="11"/>
        <v>0</v>
      </c>
      <c r="J29" s="11">
        <f t="shared" si="11"/>
        <v>0.1111111111111111</v>
      </c>
      <c r="K29" s="11">
        <f t="shared" si="11"/>
        <v>0.22222222222222221</v>
      </c>
      <c r="L29" s="11">
        <f t="shared" si="11"/>
        <v>0.33333333333333331</v>
      </c>
    </row>
    <row r="30" spans="1:12" x14ac:dyDescent="0.3">
      <c r="A30" s="49"/>
      <c r="B30" s="14">
        <f t="shared" si="5"/>
        <v>8</v>
      </c>
      <c r="C30" s="10">
        <f t="shared" ref="C30:L30" si="12">(C16-$C$4)/($C$5-$C$4)</f>
        <v>0.77777777777777779</v>
      </c>
      <c r="D30" s="11">
        <f t="shared" si="12"/>
        <v>0.66666666666666663</v>
      </c>
      <c r="E30" s="11">
        <f t="shared" si="12"/>
        <v>0.55555555555555558</v>
      </c>
      <c r="F30" s="11">
        <f t="shared" si="12"/>
        <v>0.44444444444444442</v>
      </c>
      <c r="G30" s="11">
        <f t="shared" si="12"/>
        <v>0.33333333333333331</v>
      </c>
      <c r="H30" s="11">
        <f t="shared" si="12"/>
        <v>0.22222222222222221</v>
      </c>
      <c r="I30" s="11">
        <f t="shared" si="12"/>
        <v>0.1111111111111111</v>
      </c>
      <c r="J30" s="11">
        <f t="shared" si="12"/>
        <v>0</v>
      </c>
      <c r="K30" s="11">
        <f t="shared" si="12"/>
        <v>0.1111111111111111</v>
      </c>
      <c r="L30" s="11">
        <f t="shared" si="12"/>
        <v>0.22222222222222221</v>
      </c>
    </row>
    <row r="31" spans="1:12" x14ac:dyDescent="0.3">
      <c r="A31" s="49"/>
      <c r="B31" s="14">
        <f t="shared" si="5"/>
        <v>9</v>
      </c>
      <c r="C31" s="10">
        <f t="shared" ref="C31:L31" si="13">(C17-$C$4)/($C$5-$C$4)</f>
        <v>0.88888888888888884</v>
      </c>
      <c r="D31" s="11">
        <f t="shared" si="13"/>
        <v>0.77777777777777779</v>
      </c>
      <c r="E31" s="11">
        <f t="shared" si="13"/>
        <v>0.66666666666666663</v>
      </c>
      <c r="F31" s="11">
        <f t="shared" si="13"/>
        <v>0.55555555555555558</v>
      </c>
      <c r="G31" s="11">
        <f t="shared" si="13"/>
        <v>0.44444444444444442</v>
      </c>
      <c r="H31" s="11">
        <f t="shared" si="13"/>
        <v>0.33333333333333331</v>
      </c>
      <c r="I31" s="11">
        <f t="shared" si="13"/>
        <v>0.22222222222222221</v>
      </c>
      <c r="J31" s="11">
        <f t="shared" si="13"/>
        <v>0.1111111111111111</v>
      </c>
      <c r="K31" s="11">
        <f t="shared" si="13"/>
        <v>0</v>
      </c>
      <c r="L31" s="11">
        <f t="shared" si="13"/>
        <v>0.1111111111111111</v>
      </c>
    </row>
    <row r="32" spans="1:12" x14ac:dyDescent="0.3">
      <c r="A32" s="50"/>
      <c r="B32" s="14">
        <f t="shared" si="5"/>
        <v>10</v>
      </c>
      <c r="C32" s="10">
        <f t="shared" ref="C32:L32" si="14">(C18-$C$4)/($C$5-$C$4)</f>
        <v>1</v>
      </c>
      <c r="D32" s="11">
        <f t="shared" si="14"/>
        <v>0.88888888888888884</v>
      </c>
      <c r="E32" s="11">
        <f t="shared" si="14"/>
        <v>0.77777777777777779</v>
      </c>
      <c r="F32" s="11">
        <f t="shared" si="14"/>
        <v>0.66666666666666663</v>
      </c>
      <c r="G32" s="11">
        <f t="shared" si="14"/>
        <v>0.55555555555555558</v>
      </c>
      <c r="H32" s="11">
        <f t="shared" si="14"/>
        <v>0.44444444444444442</v>
      </c>
      <c r="I32" s="11">
        <f t="shared" si="14"/>
        <v>0.33333333333333331</v>
      </c>
      <c r="J32" s="11">
        <f t="shared" si="14"/>
        <v>0.22222222222222221</v>
      </c>
      <c r="K32" s="11">
        <f t="shared" si="14"/>
        <v>0.1111111111111111</v>
      </c>
      <c r="L32" s="11">
        <f t="shared" si="14"/>
        <v>0</v>
      </c>
    </row>
    <row r="33" spans="1:12" x14ac:dyDescent="0.3">
      <c r="A33" s="28" t="s">
        <v>20</v>
      </c>
    </row>
    <row r="35" spans="1:12" ht="16.2" customHeight="1" x14ac:dyDescent="0.3">
      <c r="A35" s="38" t="s">
        <v>11</v>
      </c>
      <c r="B35" s="39"/>
      <c r="C35" s="35" t="str">
        <f>C21</f>
        <v>Rater or Time Point 2</v>
      </c>
      <c r="D35" s="36"/>
      <c r="E35" s="36"/>
      <c r="F35" s="36"/>
      <c r="G35" s="36"/>
      <c r="H35" s="36"/>
      <c r="I35" s="36"/>
      <c r="J35" s="36"/>
      <c r="K35" s="36"/>
      <c r="L35" s="36"/>
    </row>
    <row r="36" spans="1:12" ht="16.2" thickBot="1" x14ac:dyDescent="0.35">
      <c r="A36" s="40"/>
      <c r="B36" s="41"/>
      <c r="C36" s="23">
        <f>C22</f>
        <v>1</v>
      </c>
      <c r="D36" s="24">
        <f t="shared" ref="D36:L36" si="15">D22</f>
        <v>2</v>
      </c>
      <c r="E36" s="24">
        <f t="shared" si="15"/>
        <v>3</v>
      </c>
      <c r="F36" s="24">
        <f t="shared" si="15"/>
        <v>4</v>
      </c>
      <c r="G36" s="24">
        <f t="shared" si="15"/>
        <v>5</v>
      </c>
      <c r="H36" s="24">
        <f t="shared" si="15"/>
        <v>6</v>
      </c>
      <c r="I36" s="24">
        <f t="shared" si="15"/>
        <v>7</v>
      </c>
      <c r="J36" s="24">
        <f t="shared" si="15"/>
        <v>8</v>
      </c>
      <c r="K36" s="24">
        <f t="shared" si="15"/>
        <v>9</v>
      </c>
      <c r="L36" s="24">
        <f t="shared" si="15"/>
        <v>10</v>
      </c>
    </row>
    <row r="37" spans="1:12" x14ac:dyDescent="0.3">
      <c r="A37" s="48" t="str">
        <f>A23</f>
        <v>Rater or Time Point 1</v>
      </c>
      <c r="B37" s="13">
        <f>B23</f>
        <v>1</v>
      </c>
      <c r="C37" s="29">
        <f t="shared" ref="C37:L37" si="16">1-C23</f>
        <v>1</v>
      </c>
      <c r="D37" s="9">
        <f t="shared" si="16"/>
        <v>0.88888888888888884</v>
      </c>
      <c r="E37" s="9">
        <f t="shared" si="16"/>
        <v>0.77777777777777779</v>
      </c>
      <c r="F37" s="9">
        <f t="shared" si="16"/>
        <v>0.66666666666666674</v>
      </c>
      <c r="G37" s="9">
        <f t="shared" si="16"/>
        <v>0.55555555555555558</v>
      </c>
      <c r="H37" s="9">
        <f t="shared" si="16"/>
        <v>0.44444444444444442</v>
      </c>
      <c r="I37" s="9">
        <f t="shared" si="16"/>
        <v>0.33333333333333337</v>
      </c>
      <c r="J37" s="9">
        <f t="shared" si="16"/>
        <v>0.22222222222222221</v>
      </c>
      <c r="K37" s="9">
        <f t="shared" si="16"/>
        <v>0.11111111111111116</v>
      </c>
      <c r="L37" s="9">
        <f t="shared" si="16"/>
        <v>0</v>
      </c>
    </row>
    <row r="38" spans="1:12" x14ac:dyDescent="0.3">
      <c r="A38" s="49"/>
      <c r="B38" s="14">
        <f t="shared" ref="B38:B46" si="17">B24</f>
        <v>2</v>
      </c>
      <c r="C38" s="30">
        <f t="shared" ref="C38:L38" si="18">1-C24</f>
        <v>0.88888888888888884</v>
      </c>
      <c r="D38" s="11">
        <f t="shared" si="18"/>
        <v>1</v>
      </c>
      <c r="E38" s="11">
        <f t="shared" si="18"/>
        <v>0.88888888888888884</v>
      </c>
      <c r="F38" s="11">
        <f t="shared" si="18"/>
        <v>0.77777777777777779</v>
      </c>
      <c r="G38" s="11">
        <f t="shared" si="18"/>
        <v>0.66666666666666674</v>
      </c>
      <c r="H38" s="11">
        <f t="shared" si="18"/>
        <v>0.55555555555555558</v>
      </c>
      <c r="I38" s="11">
        <f t="shared" si="18"/>
        <v>0.44444444444444442</v>
      </c>
      <c r="J38" s="11">
        <f t="shared" si="18"/>
        <v>0.33333333333333337</v>
      </c>
      <c r="K38" s="11">
        <f t="shared" si="18"/>
        <v>0.22222222222222221</v>
      </c>
      <c r="L38" s="11">
        <f t="shared" si="18"/>
        <v>0.11111111111111116</v>
      </c>
    </row>
    <row r="39" spans="1:12" x14ac:dyDescent="0.3">
      <c r="A39" s="49"/>
      <c r="B39" s="14">
        <f t="shared" si="17"/>
        <v>3</v>
      </c>
      <c r="C39" s="30">
        <f t="shared" ref="C39:L39" si="19">1-C25</f>
        <v>0.77777777777777779</v>
      </c>
      <c r="D39" s="11">
        <f t="shared" si="19"/>
        <v>0.88888888888888884</v>
      </c>
      <c r="E39" s="11">
        <f t="shared" si="19"/>
        <v>1</v>
      </c>
      <c r="F39" s="11">
        <f t="shared" si="19"/>
        <v>0.88888888888888884</v>
      </c>
      <c r="G39" s="11">
        <f t="shared" si="19"/>
        <v>0.77777777777777779</v>
      </c>
      <c r="H39" s="11">
        <f t="shared" si="19"/>
        <v>0.66666666666666674</v>
      </c>
      <c r="I39" s="11">
        <f t="shared" si="19"/>
        <v>0.55555555555555558</v>
      </c>
      <c r="J39" s="11">
        <f t="shared" si="19"/>
        <v>0.44444444444444442</v>
      </c>
      <c r="K39" s="11">
        <f t="shared" si="19"/>
        <v>0.33333333333333337</v>
      </c>
      <c r="L39" s="11">
        <f t="shared" si="19"/>
        <v>0.22222222222222221</v>
      </c>
    </row>
    <row r="40" spans="1:12" x14ac:dyDescent="0.3">
      <c r="A40" s="49"/>
      <c r="B40" s="14">
        <f t="shared" si="17"/>
        <v>4</v>
      </c>
      <c r="C40" s="30">
        <f t="shared" ref="C40:L40" si="20">1-C26</f>
        <v>0.66666666666666674</v>
      </c>
      <c r="D40" s="11">
        <f t="shared" si="20"/>
        <v>0.77777777777777779</v>
      </c>
      <c r="E40" s="11">
        <f t="shared" si="20"/>
        <v>0.88888888888888884</v>
      </c>
      <c r="F40" s="11">
        <f t="shared" si="20"/>
        <v>1</v>
      </c>
      <c r="G40" s="11">
        <f t="shared" si="20"/>
        <v>0.88888888888888884</v>
      </c>
      <c r="H40" s="11">
        <f t="shared" si="20"/>
        <v>0.77777777777777779</v>
      </c>
      <c r="I40" s="11">
        <f t="shared" si="20"/>
        <v>0.66666666666666674</v>
      </c>
      <c r="J40" s="11">
        <f t="shared" si="20"/>
        <v>0.55555555555555558</v>
      </c>
      <c r="K40" s="11">
        <f t="shared" si="20"/>
        <v>0.44444444444444442</v>
      </c>
      <c r="L40" s="11">
        <f t="shared" si="20"/>
        <v>0.33333333333333337</v>
      </c>
    </row>
    <row r="41" spans="1:12" x14ac:dyDescent="0.3">
      <c r="A41" s="49"/>
      <c r="B41" s="14">
        <f t="shared" si="17"/>
        <v>5</v>
      </c>
      <c r="C41" s="30">
        <f t="shared" ref="C41:L41" si="21">1-C27</f>
        <v>0.55555555555555558</v>
      </c>
      <c r="D41" s="11">
        <f t="shared" si="21"/>
        <v>0.66666666666666674</v>
      </c>
      <c r="E41" s="11">
        <f t="shared" si="21"/>
        <v>0.77777777777777779</v>
      </c>
      <c r="F41" s="11">
        <f t="shared" si="21"/>
        <v>0.88888888888888884</v>
      </c>
      <c r="G41" s="11">
        <f t="shared" si="21"/>
        <v>1</v>
      </c>
      <c r="H41" s="11">
        <f t="shared" si="21"/>
        <v>0.88888888888888884</v>
      </c>
      <c r="I41" s="11">
        <f t="shared" si="21"/>
        <v>0.77777777777777779</v>
      </c>
      <c r="J41" s="11">
        <f t="shared" si="21"/>
        <v>0.66666666666666674</v>
      </c>
      <c r="K41" s="11">
        <f t="shared" si="21"/>
        <v>0.55555555555555558</v>
      </c>
      <c r="L41" s="11">
        <f t="shared" si="21"/>
        <v>0.44444444444444442</v>
      </c>
    </row>
    <row r="42" spans="1:12" x14ac:dyDescent="0.3">
      <c r="A42" s="49"/>
      <c r="B42" s="14">
        <f t="shared" si="17"/>
        <v>6</v>
      </c>
      <c r="C42" s="30">
        <f t="shared" ref="C42:L42" si="22">1-C28</f>
        <v>0.44444444444444442</v>
      </c>
      <c r="D42" s="11">
        <f t="shared" si="22"/>
        <v>0.55555555555555558</v>
      </c>
      <c r="E42" s="11">
        <f t="shared" si="22"/>
        <v>0.66666666666666674</v>
      </c>
      <c r="F42" s="11">
        <f t="shared" si="22"/>
        <v>0.77777777777777779</v>
      </c>
      <c r="G42" s="11">
        <f t="shared" si="22"/>
        <v>0.88888888888888884</v>
      </c>
      <c r="H42" s="11">
        <f t="shared" si="22"/>
        <v>1</v>
      </c>
      <c r="I42" s="11">
        <f t="shared" si="22"/>
        <v>0.88888888888888884</v>
      </c>
      <c r="J42" s="11">
        <f t="shared" si="22"/>
        <v>0.77777777777777779</v>
      </c>
      <c r="K42" s="11">
        <f t="shared" si="22"/>
        <v>0.66666666666666674</v>
      </c>
      <c r="L42" s="11">
        <f t="shared" si="22"/>
        <v>0.55555555555555558</v>
      </c>
    </row>
    <row r="43" spans="1:12" x14ac:dyDescent="0.3">
      <c r="A43" s="49"/>
      <c r="B43" s="14">
        <f t="shared" si="17"/>
        <v>7</v>
      </c>
      <c r="C43" s="30">
        <f t="shared" ref="C43:L43" si="23">1-C29</f>
        <v>0.33333333333333337</v>
      </c>
      <c r="D43" s="11">
        <f t="shared" si="23"/>
        <v>0.44444444444444442</v>
      </c>
      <c r="E43" s="11">
        <f t="shared" si="23"/>
        <v>0.55555555555555558</v>
      </c>
      <c r="F43" s="11">
        <f t="shared" si="23"/>
        <v>0.66666666666666674</v>
      </c>
      <c r="G43" s="11">
        <f t="shared" si="23"/>
        <v>0.77777777777777779</v>
      </c>
      <c r="H43" s="11">
        <f t="shared" si="23"/>
        <v>0.88888888888888884</v>
      </c>
      <c r="I43" s="11">
        <f t="shared" si="23"/>
        <v>1</v>
      </c>
      <c r="J43" s="11">
        <f t="shared" si="23"/>
        <v>0.88888888888888884</v>
      </c>
      <c r="K43" s="11">
        <f t="shared" si="23"/>
        <v>0.77777777777777779</v>
      </c>
      <c r="L43" s="11">
        <f t="shared" si="23"/>
        <v>0.66666666666666674</v>
      </c>
    </row>
    <row r="44" spans="1:12" x14ac:dyDescent="0.3">
      <c r="A44" s="49"/>
      <c r="B44" s="14">
        <f t="shared" si="17"/>
        <v>8</v>
      </c>
      <c r="C44" s="30">
        <f t="shared" ref="C44:L44" si="24">1-C30</f>
        <v>0.22222222222222221</v>
      </c>
      <c r="D44" s="11">
        <f t="shared" si="24"/>
        <v>0.33333333333333337</v>
      </c>
      <c r="E44" s="11">
        <f t="shared" si="24"/>
        <v>0.44444444444444442</v>
      </c>
      <c r="F44" s="11">
        <f t="shared" si="24"/>
        <v>0.55555555555555558</v>
      </c>
      <c r="G44" s="11">
        <f t="shared" si="24"/>
        <v>0.66666666666666674</v>
      </c>
      <c r="H44" s="11">
        <f t="shared" si="24"/>
        <v>0.77777777777777779</v>
      </c>
      <c r="I44" s="11">
        <f t="shared" si="24"/>
        <v>0.88888888888888884</v>
      </c>
      <c r="J44" s="11">
        <f t="shared" si="24"/>
        <v>1</v>
      </c>
      <c r="K44" s="11">
        <f t="shared" si="24"/>
        <v>0.88888888888888884</v>
      </c>
      <c r="L44" s="11">
        <f t="shared" si="24"/>
        <v>0.77777777777777779</v>
      </c>
    </row>
    <row r="45" spans="1:12" x14ac:dyDescent="0.3">
      <c r="A45" s="49"/>
      <c r="B45" s="14">
        <f t="shared" si="17"/>
        <v>9</v>
      </c>
      <c r="C45" s="30">
        <f t="shared" ref="C45:L45" si="25">1-C31</f>
        <v>0.11111111111111116</v>
      </c>
      <c r="D45" s="11">
        <f t="shared" si="25"/>
        <v>0.22222222222222221</v>
      </c>
      <c r="E45" s="11">
        <f t="shared" si="25"/>
        <v>0.33333333333333337</v>
      </c>
      <c r="F45" s="11">
        <f t="shared" si="25"/>
        <v>0.44444444444444442</v>
      </c>
      <c r="G45" s="11">
        <f t="shared" si="25"/>
        <v>0.55555555555555558</v>
      </c>
      <c r="H45" s="11">
        <f t="shared" si="25"/>
        <v>0.66666666666666674</v>
      </c>
      <c r="I45" s="11">
        <f t="shared" si="25"/>
        <v>0.77777777777777779</v>
      </c>
      <c r="J45" s="11">
        <f t="shared" si="25"/>
        <v>0.88888888888888884</v>
      </c>
      <c r="K45" s="11">
        <f t="shared" si="25"/>
        <v>1</v>
      </c>
      <c r="L45" s="11">
        <f t="shared" si="25"/>
        <v>0.88888888888888884</v>
      </c>
    </row>
    <row r="46" spans="1:12" x14ac:dyDescent="0.3">
      <c r="A46" s="50"/>
      <c r="B46" s="14">
        <f t="shared" si="17"/>
        <v>10</v>
      </c>
      <c r="C46" s="30">
        <f t="shared" ref="C46:L46" si="26">1-C32</f>
        <v>0</v>
      </c>
      <c r="D46" s="11">
        <f t="shared" si="26"/>
        <v>0.11111111111111116</v>
      </c>
      <c r="E46" s="11">
        <f t="shared" si="26"/>
        <v>0.22222222222222221</v>
      </c>
      <c r="F46" s="11">
        <f t="shared" si="26"/>
        <v>0.33333333333333337</v>
      </c>
      <c r="G46" s="11">
        <f t="shared" si="26"/>
        <v>0.44444444444444442</v>
      </c>
      <c r="H46" s="11">
        <f t="shared" si="26"/>
        <v>0.55555555555555558</v>
      </c>
      <c r="I46" s="11">
        <f t="shared" si="26"/>
        <v>0.66666666666666674</v>
      </c>
      <c r="J46" s="11">
        <f t="shared" si="26"/>
        <v>0.77777777777777779</v>
      </c>
      <c r="K46" s="11">
        <f t="shared" si="26"/>
        <v>0.88888888888888884</v>
      </c>
      <c r="L46" s="11">
        <f t="shared" si="26"/>
        <v>1</v>
      </c>
    </row>
    <row r="47" spans="1:12" x14ac:dyDescent="0.3">
      <c r="A47" s="28" t="s">
        <v>19</v>
      </c>
    </row>
  </sheetData>
  <mergeCells count="11">
    <mergeCell ref="A23:A32"/>
    <mergeCell ref="A35:B36"/>
    <mergeCell ref="C35:L35"/>
    <mergeCell ref="A37:A46"/>
    <mergeCell ref="D3:L5"/>
    <mergeCell ref="B3:C3"/>
    <mergeCell ref="A7:B8"/>
    <mergeCell ref="C7:L7"/>
    <mergeCell ref="A9:A18"/>
    <mergeCell ref="A21:B22"/>
    <mergeCell ref="C21:L2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A7A0E-F28F-4B97-B684-A8236E04BE7C}">
  <dimension ref="A1:K44"/>
  <sheetViews>
    <sheetView workbookViewId="0"/>
  </sheetViews>
  <sheetFormatPr baseColWidth="10" defaultRowHeight="15.6" x14ac:dyDescent="0.3"/>
  <cols>
    <col min="1" max="16384" width="11.5546875" style="2"/>
  </cols>
  <sheetData>
    <row r="1" spans="1:11" ht="21" x14ac:dyDescent="0.4">
      <c r="A1" s="1" t="s">
        <v>7</v>
      </c>
    </row>
    <row r="3" spans="1:11" x14ac:dyDescent="0.3">
      <c r="B3" s="51" t="s">
        <v>8</v>
      </c>
      <c r="C3" s="51"/>
      <c r="D3" s="31" t="s">
        <v>4</v>
      </c>
      <c r="E3" s="31"/>
      <c r="F3" s="31"/>
      <c r="G3" s="31"/>
      <c r="H3" s="31"/>
      <c r="I3" s="31"/>
      <c r="J3" s="31"/>
      <c r="K3" s="31"/>
    </row>
    <row r="4" spans="1:11" x14ac:dyDescent="0.3">
      <c r="B4" s="2" t="s">
        <v>0</v>
      </c>
      <c r="C4" s="2">
        <f>MIN(C9:K17)</f>
        <v>0</v>
      </c>
      <c r="D4" s="31"/>
      <c r="E4" s="31"/>
      <c r="F4" s="31"/>
      <c r="G4" s="31"/>
      <c r="H4" s="31"/>
      <c r="I4" s="31"/>
      <c r="J4" s="31"/>
      <c r="K4" s="31"/>
    </row>
    <row r="5" spans="1:11" x14ac:dyDescent="0.3">
      <c r="B5" s="2" t="s">
        <v>1</v>
      </c>
      <c r="C5" s="2">
        <f>MAX(C9:K17)</f>
        <v>8</v>
      </c>
      <c r="D5" s="31"/>
      <c r="E5" s="31"/>
      <c r="F5" s="31"/>
      <c r="G5" s="31"/>
      <c r="H5" s="31"/>
      <c r="I5" s="31"/>
      <c r="J5" s="31"/>
      <c r="K5" s="31"/>
    </row>
    <row r="7" spans="1:11" x14ac:dyDescent="0.3">
      <c r="A7" s="38" t="s">
        <v>9</v>
      </c>
      <c r="B7" s="39"/>
      <c r="C7" s="32" t="s">
        <v>12</v>
      </c>
      <c r="D7" s="33"/>
      <c r="E7" s="33"/>
      <c r="F7" s="33"/>
      <c r="G7" s="33"/>
      <c r="H7" s="33"/>
      <c r="I7" s="33"/>
      <c r="J7" s="33"/>
      <c r="K7" s="34"/>
    </row>
    <row r="8" spans="1:11" ht="16.2" thickBot="1" x14ac:dyDescent="0.35">
      <c r="A8" s="40"/>
      <c r="B8" s="41"/>
      <c r="C8" s="22">
        <v>1</v>
      </c>
      <c r="D8" s="12">
        <f>C8+1</f>
        <v>2</v>
      </c>
      <c r="E8" s="12">
        <f t="shared" ref="E8:K8" si="0">D8+1</f>
        <v>3</v>
      </c>
      <c r="F8" s="12">
        <f t="shared" si="0"/>
        <v>4</v>
      </c>
      <c r="G8" s="12">
        <f t="shared" si="0"/>
        <v>5</v>
      </c>
      <c r="H8" s="12">
        <f t="shared" si="0"/>
        <v>6</v>
      </c>
      <c r="I8" s="12">
        <f t="shared" si="0"/>
        <v>7</v>
      </c>
      <c r="J8" s="12">
        <f t="shared" si="0"/>
        <v>8</v>
      </c>
      <c r="K8" s="12">
        <f t="shared" si="0"/>
        <v>9</v>
      </c>
    </row>
    <row r="9" spans="1:11" ht="15.6" customHeight="1" x14ac:dyDescent="0.3">
      <c r="A9" s="45" t="s">
        <v>13</v>
      </c>
      <c r="B9" s="15">
        <f>C8</f>
        <v>1</v>
      </c>
      <c r="C9" s="5">
        <v>0</v>
      </c>
      <c r="D9" s="19">
        <v>1</v>
      </c>
      <c r="E9" s="19">
        <v>2</v>
      </c>
      <c r="F9" s="19">
        <v>3</v>
      </c>
      <c r="G9" s="19">
        <v>4</v>
      </c>
      <c r="H9" s="18">
        <v>5</v>
      </c>
      <c r="I9" s="19">
        <v>6</v>
      </c>
      <c r="J9" s="19">
        <v>7</v>
      </c>
      <c r="K9" s="19">
        <v>8</v>
      </c>
    </row>
    <row r="10" spans="1:11" x14ac:dyDescent="0.3">
      <c r="A10" s="46"/>
      <c r="B10" s="16">
        <f>D8</f>
        <v>2</v>
      </c>
      <c r="C10" s="6">
        <f>D9</f>
        <v>1</v>
      </c>
      <c r="D10" s="7">
        <f>ABS($C10-D$9)</f>
        <v>0</v>
      </c>
      <c r="E10" s="7">
        <f t="shared" ref="E10:K10" si="1">ABS($C10-E$9)</f>
        <v>1</v>
      </c>
      <c r="F10" s="7">
        <f t="shared" si="1"/>
        <v>2</v>
      </c>
      <c r="G10" s="7">
        <f t="shared" si="1"/>
        <v>3</v>
      </c>
      <c r="H10" s="7">
        <f t="shared" si="1"/>
        <v>4</v>
      </c>
      <c r="I10" s="7">
        <f t="shared" si="1"/>
        <v>5</v>
      </c>
      <c r="J10" s="7">
        <f t="shared" si="1"/>
        <v>6</v>
      </c>
      <c r="K10" s="7">
        <f t="shared" si="1"/>
        <v>7</v>
      </c>
    </row>
    <row r="11" spans="1:11" x14ac:dyDescent="0.3">
      <c r="A11" s="46"/>
      <c r="B11" s="16">
        <f>E8</f>
        <v>3</v>
      </c>
      <c r="C11" s="6">
        <f>E9</f>
        <v>2</v>
      </c>
      <c r="D11" s="7">
        <f t="shared" ref="D11:K17" si="2">ABS($C11-D$9)</f>
        <v>1</v>
      </c>
      <c r="E11" s="7">
        <f t="shared" si="2"/>
        <v>0</v>
      </c>
      <c r="F11" s="7">
        <f t="shared" si="2"/>
        <v>1</v>
      </c>
      <c r="G11" s="7">
        <f t="shared" si="2"/>
        <v>2</v>
      </c>
      <c r="H11" s="7">
        <f t="shared" si="2"/>
        <v>3</v>
      </c>
      <c r="I11" s="7">
        <f t="shared" si="2"/>
        <v>4</v>
      </c>
      <c r="J11" s="7">
        <f t="shared" si="2"/>
        <v>5</v>
      </c>
      <c r="K11" s="7">
        <f t="shared" si="2"/>
        <v>6</v>
      </c>
    </row>
    <row r="12" spans="1:11" x14ac:dyDescent="0.3">
      <c r="A12" s="46"/>
      <c r="B12" s="16">
        <f>F8</f>
        <v>4</v>
      </c>
      <c r="C12" s="6">
        <f>F9</f>
        <v>3</v>
      </c>
      <c r="D12" s="7">
        <f t="shared" si="2"/>
        <v>2</v>
      </c>
      <c r="E12" s="7">
        <f t="shared" si="2"/>
        <v>1</v>
      </c>
      <c r="F12" s="7">
        <f t="shared" si="2"/>
        <v>0</v>
      </c>
      <c r="G12" s="7">
        <f t="shared" si="2"/>
        <v>1</v>
      </c>
      <c r="H12" s="7">
        <f t="shared" si="2"/>
        <v>2</v>
      </c>
      <c r="I12" s="7">
        <f t="shared" si="2"/>
        <v>3</v>
      </c>
      <c r="J12" s="7">
        <f t="shared" si="2"/>
        <v>4</v>
      </c>
      <c r="K12" s="7">
        <f t="shared" si="2"/>
        <v>5</v>
      </c>
    </row>
    <row r="13" spans="1:11" x14ac:dyDescent="0.3">
      <c r="A13" s="46"/>
      <c r="B13" s="16">
        <f>G8</f>
        <v>5</v>
      </c>
      <c r="C13" s="6">
        <f>G9</f>
        <v>4</v>
      </c>
      <c r="D13" s="7">
        <f t="shared" si="2"/>
        <v>3</v>
      </c>
      <c r="E13" s="7">
        <f t="shared" si="2"/>
        <v>2</v>
      </c>
      <c r="F13" s="7">
        <f t="shared" si="2"/>
        <v>1</v>
      </c>
      <c r="G13" s="7">
        <f t="shared" si="2"/>
        <v>0</v>
      </c>
      <c r="H13" s="7">
        <f t="shared" si="2"/>
        <v>1</v>
      </c>
      <c r="I13" s="7">
        <f t="shared" si="2"/>
        <v>2</v>
      </c>
      <c r="J13" s="7">
        <f t="shared" si="2"/>
        <v>3</v>
      </c>
      <c r="K13" s="7">
        <f t="shared" si="2"/>
        <v>4</v>
      </c>
    </row>
    <row r="14" spans="1:11" x14ac:dyDescent="0.3">
      <c r="A14" s="46"/>
      <c r="B14" s="16">
        <f>H8</f>
        <v>6</v>
      </c>
      <c r="C14" s="6">
        <f>H9</f>
        <v>5</v>
      </c>
      <c r="D14" s="7">
        <f t="shared" si="2"/>
        <v>4</v>
      </c>
      <c r="E14" s="7">
        <f t="shared" si="2"/>
        <v>3</v>
      </c>
      <c r="F14" s="7">
        <f t="shared" si="2"/>
        <v>2</v>
      </c>
      <c r="G14" s="7">
        <f t="shared" si="2"/>
        <v>1</v>
      </c>
      <c r="H14" s="7">
        <f t="shared" si="2"/>
        <v>0</v>
      </c>
      <c r="I14" s="7">
        <f t="shared" si="2"/>
        <v>1</v>
      </c>
      <c r="J14" s="7">
        <f t="shared" si="2"/>
        <v>2</v>
      </c>
      <c r="K14" s="7">
        <f t="shared" si="2"/>
        <v>3</v>
      </c>
    </row>
    <row r="15" spans="1:11" x14ac:dyDescent="0.3">
      <c r="A15" s="46"/>
      <c r="B15" s="16">
        <f>I8</f>
        <v>7</v>
      </c>
      <c r="C15" s="6">
        <f>I9</f>
        <v>6</v>
      </c>
      <c r="D15" s="7">
        <f t="shared" si="2"/>
        <v>5</v>
      </c>
      <c r="E15" s="7">
        <f t="shared" si="2"/>
        <v>4</v>
      </c>
      <c r="F15" s="7">
        <f t="shared" si="2"/>
        <v>3</v>
      </c>
      <c r="G15" s="7">
        <f t="shared" si="2"/>
        <v>2</v>
      </c>
      <c r="H15" s="7">
        <f t="shared" si="2"/>
        <v>1</v>
      </c>
      <c r="I15" s="7">
        <f t="shared" si="2"/>
        <v>0</v>
      </c>
      <c r="J15" s="7">
        <f t="shared" si="2"/>
        <v>1</v>
      </c>
      <c r="K15" s="7">
        <f t="shared" si="2"/>
        <v>2</v>
      </c>
    </row>
    <row r="16" spans="1:11" x14ac:dyDescent="0.3">
      <c r="A16" s="46"/>
      <c r="B16" s="16">
        <f>J8</f>
        <v>8</v>
      </c>
      <c r="C16" s="6">
        <f>J9</f>
        <v>7</v>
      </c>
      <c r="D16" s="7">
        <f t="shared" si="2"/>
        <v>6</v>
      </c>
      <c r="E16" s="7">
        <f t="shared" si="2"/>
        <v>5</v>
      </c>
      <c r="F16" s="7">
        <f t="shared" si="2"/>
        <v>4</v>
      </c>
      <c r="G16" s="7">
        <f t="shared" si="2"/>
        <v>3</v>
      </c>
      <c r="H16" s="7">
        <f t="shared" si="2"/>
        <v>2</v>
      </c>
      <c r="I16" s="7">
        <f t="shared" si="2"/>
        <v>1</v>
      </c>
      <c r="J16" s="7">
        <f t="shared" si="2"/>
        <v>0</v>
      </c>
      <c r="K16" s="7">
        <f t="shared" si="2"/>
        <v>1</v>
      </c>
    </row>
    <row r="17" spans="1:11" x14ac:dyDescent="0.3">
      <c r="A17" s="47"/>
      <c r="B17" s="16">
        <f>K8</f>
        <v>9</v>
      </c>
      <c r="C17" s="6">
        <f>K9</f>
        <v>8</v>
      </c>
      <c r="D17" s="7">
        <f t="shared" si="2"/>
        <v>7</v>
      </c>
      <c r="E17" s="7">
        <f t="shared" si="2"/>
        <v>6</v>
      </c>
      <c r="F17" s="7">
        <f t="shared" si="2"/>
        <v>5</v>
      </c>
      <c r="G17" s="7">
        <f t="shared" si="2"/>
        <v>4</v>
      </c>
      <c r="H17" s="7">
        <f t="shared" si="2"/>
        <v>3</v>
      </c>
      <c r="I17" s="7">
        <f t="shared" si="2"/>
        <v>2</v>
      </c>
      <c r="J17" s="7">
        <f t="shared" si="2"/>
        <v>1</v>
      </c>
      <c r="K17" s="7">
        <f t="shared" si="2"/>
        <v>0</v>
      </c>
    </row>
    <row r="18" spans="1:11" x14ac:dyDescent="0.3">
      <c r="A18" s="28" t="s">
        <v>21</v>
      </c>
    </row>
    <row r="20" spans="1:11" x14ac:dyDescent="0.3">
      <c r="A20" s="38" t="s">
        <v>10</v>
      </c>
      <c r="B20" s="39"/>
      <c r="C20" s="52" t="str">
        <f>C7</f>
        <v>Rater or Time Point 2</v>
      </c>
      <c r="D20" s="53"/>
      <c r="E20" s="53"/>
      <c r="F20" s="53"/>
      <c r="G20" s="53"/>
      <c r="H20" s="53"/>
      <c r="I20" s="53"/>
      <c r="J20" s="53"/>
      <c r="K20" s="53"/>
    </row>
    <row r="21" spans="1:11" ht="16.2" thickBot="1" x14ac:dyDescent="0.35">
      <c r="A21" s="40"/>
      <c r="B21" s="41"/>
      <c r="C21" s="23">
        <f>C8</f>
        <v>1</v>
      </c>
      <c r="D21" s="24">
        <f>D8</f>
        <v>2</v>
      </c>
      <c r="E21" s="24">
        <f t="shared" ref="E21:K21" si="3">E8</f>
        <v>3</v>
      </c>
      <c r="F21" s="24">
        <f t="shared" si="3"/>
        <v>4</v>
      </c>
      <c r="G21" s="24">
        <f t="shared" si="3"/>
        <v>5</v>
      </c>
      <c r="H21" s="24">
        <f t="shared" si="3"/>
        <v>6</v>
      </c>
      <c r="I21" s="24">
        <f t="shared" si="3"/>
        <v>7</v>
      </c>
      <c r="J21" s="24">
        <f t="shared" si="3"/>
        <v>8</v>
      </c>
      <c r="K21" s="24">
        <f t="shared" si="3"/>
        <v>9</v>
      </c>
    </row>
    <row r="22" spans="1:11" x14ac:dyDescent="0.3">
      <c r="A22" s="54" t="str">
        <f>A9</f>
        <v>Rater or Time Point 1</v>
      </c>
      <c r="B22" s="13">
        <f>B9</f>
        <v>1</v>
      </c>
      <c r="C22" s="8">
        <f t="shared" ref="C22:K22" si="4">(C9-$C$4)/($C$5-$C$4)</f>
        <v>0</v>
      </c>
      <c r="D22" s="9">
        <f t="shared" si="4"/>
        <v>0.125</v>
      </c>
      <c r="E22" s="9">
        <f t="shared" si="4"/>
        <v>0.25</v>
      </c>
      <c r="F22" s="9">
        <f t="shared" si="4"/>
        <v>0.375</v>
      </c>
      <c r="G22" s="9">
        <f t="shared" si="4"/>
        <v>0.5</v>
      </c>
      <c r="H22" s="9">
        <f t="shared" si="4"/>
        <v>0.625</v>
      </c>
      <c r="I22" s="9">
        <f t="shared" si="4"/>
        <v>0.75</v>
      </c>
      <c r="J22" s="9">
        <f t="shared" si="4"/>
        <v>0.875</v>
      </c>
      <c r="K22" s="9">
        <f t="shared" si="4"/>
        <v>1</v>
      </c>
    </row>
    <row r="23" spans="1:11" x14ac:dyDescent="0.3">
      <c r="A23" s="55"/>
      <c r="B23" s="14">
        <f t="shared" ref="B23:B30" si="5">B10</f>
        <v>2</v>
      </c>
      <c r="C23" s="10">
        <f t="shared" ref="C23:K23" si="6">(C10-$C$4)/($C$5-$C$4)</f>
        <v>0.125</v>
      </c>
      <c r="D23" s="11">
        <f t="shared" si="6"/>
        <v>0</v>
      </c>
      <c r="E23" s="11">
        <f t="shared" si="6"/>
        <v>0.125</v>
      </c>
      <c r="F23" s="11">
        <f t="shared" si="6"/>
        <v>0.25</v>
      </c>
      <c r="G23" s="11">
        <f t="shared" si="6"/>
        <v>0.375</v>
      </c>
      <c r="H23" s="11">
        <f t="shared" si="6"/>
        <v>0.5</v>
      </c>
      <c r="I23" s="11">
        <f t="shared" si="6"/>
        <v>0.625</v>
      </c>
      <c r="J23" s="11">
        <f t="shared" si="6"/>
        <v>0.75</v>
      </c>
      <c r="K23" s="11">
        <f t="shared" si="6"/>
        <v>0.875</v>
      </c>
    </row>
    <row r="24" spans="1:11" x14ac:dyDescent="0.3">
      <c r="A24" s="55"/>
      <c r="B24" s="14">
        <f t="shared" si="5"/>
        <v>3</v>
      </c>
      <c r="C24" s="10">
        <f t="shared" ref="C24:K24" si="7">(C11-$C$4)/($C$5-$C$4)</f>
        <v>0.25</v>
      </c>
      <c r="D24" s="11">
        <f t="shared" si="7"/>
        <v>0.125</v>
      </c>
      <c r="E24" s="11">
        <f t="shared" si="7"/>
        <v>0</v>
      </c>
      <c r="F24" s="11">
        <f t="shared" si="7"/>
        <v>0.125</v>
      </c>
      <c r="G24" s="11">
        <f t="shared" si="7"/>
        <v>0.25</v>
      </c>
      <c r="H24" s="11">
        <f t="shared" si="7"/>
        <v>0.375</v>
      </c>
      <c r="I24" s="11">
        <f t="shared" si="7"/>
        <v>0.5</v>
      </c>
      <c r="J24" s="11">
        <f t="shared" si="7"/>
        <v>0.625</v>
      </c>
      <c r="K24" s="11">
        <f t="shared" si="7"/>
        <v>0.75</v>
      </c>
    </row>
    <row r="25" spans="1:11" x14ac:dyDescent="0.3">
      <c r="A25" s="55"/>
      <c r="B25" s="14">
        <f t="shared" si="5"/>
        <v>4</v>
      </c>
      <c r="C25" s="10">
        <f t="shared" ref="C25:K25" si="8">(C12-$C$4)/($C$5-$C$4)</f>
        <v>0.375</v>
      </c>
      <c r="D25" s="11">
        <f t="shared" si="8"/>
        <v>0.25</v>
      </c>
      <c r="E25" s="11">
        <f t="shared" si="8"/>
        <v>0.125</v>
      </c>
      <c r="F25" s="11">
        <f t="shared" si="8"/>
        <v>0</v>
      </c>
      <c r="G25" s="11">
        <f t="shared" si="8"/>
        <v>0.125</v>
      </c>
      <c r="H25" s="11">
        <f t="shared" si="8"/>
        <v>0.25</v>
      </c>
      <c r="I25" s="11">
        <f t="shared" si="8"/>
        <v>0.375</v>
      </c>
      <c r="J25" s="11">
        <f t="shared" si="8"/>
        <v>0.5</v>
      </c>
      <c r="K25" s="11">
        <f t="shared" si="8"/>
        <v>0.625</v>
      </c>
    </row>
    <row r="26" spans="1:11" x14ac:dyDescent="0.3">
      <c r="A26" s="55"/>
      <c r="B26" s="14">
        <f t="shared" si="5"/>
        <v>5</v>
      </c>
      <c r="C26" s="10">
        <f t="shared" ref="C26:K26" si="9">(C13-$C$4)/($C$5-$C$4)</f>
        <v>0.5</v>
      </c>
      <c r="D26" s="11">
        <f t="shared" si="9"/>
        <v>0.375</v>
      </c>
      <c r="E26" s="11">
        <f t="shared" si="9"/>
        <v>0.25</v>
      </c>
      <c r="F26" s="11">
        <f t="shared" si="9"/>
        <v>0.125</v>
      </c>
      <c r="G26" s="11">
        <f t="shared" si="9"/>
        <v>0</v>
      </c>
      <c r="H26" s="11">
        <f t="shared" si="9"/>
        <v>0.125</v>
      </c>
      <c r="I26" s="11">
        <f t="shared" si="9"/>
        <v>0.25</v>
      </c>
      <c r="J26" s="11">
        <f t="shared" si="9"/>
        <v>0.375</v>
      </c>
      <c r="K26" s="11">
        <f t="shared" si="9"/>
        <v>0.5</v>
      </c>
    </row>
    <row r="27" spans="1:11" x14ac:dyDescent="0.3">
      <c r="A27" s="55"/>
      <c r="B27" s="14">
        <f t="shared" si="5"/>
        <v>6</v>
      </c>
      <c r="C27" s="10">
        <f t="shared" ref="C27:K27" si="10">(C14-$C$4)/($C$5-$C$4)</f>
        <v>0.625</v>
      </c>
      <c r="D27" s="11">
        <f t="shared" si="10"/>
        <v>0.5</v>
      </c>
      <c r="E27" s="11">
        <f t="shared" si="10"/>
        <v>0.375</v>
      </c>
      <c r="F27" s="11">
        <f t="shared" si="10"/>
        <v>0.25</v>
      </c>
      <c r="G27" s="11">
        <f t="shared" si="10"/>
        <v>0.125</v>
      </c>
      <c r="H27" s="11">
        <f t="shared" si="10"/>
        <v>0</v>
      </c>
      <c r="I27" s="11">
        <f t="shared" si="10"/>
        <v>0.125</v>
      </c>
      <c r="J27" s="11">
        <f t="shared" si="10"/>
        <v>0.25</v>
      </c>
      <c r="K27" s="11">
        <f t="shared" si="10"/>
        <v>0.375</v>
      </c>
    </row>
    <row r="28" spans="1:11" x14ac:dyDescent="0.3">
      <c r="A28" s="55"/>
      <c r="B28" s="14">
        <f t="shared" si="5"/>
        <v>7</v>
      </c>
      <c r="C28" s="10">
        <f t="shared" ref="C28:K28" si="11">(C15-$C$4)/($C$5-$C$4)</f>
        <v>0.75</v>
      </c>
      <c r="D28" s="11">
        <f t="shared" si="11"/>
        <v>0.625</v>
      </c>
      <c r="E28" s="11">
        <f t="shared" si="11"/>
        <v>0.5</v>
      </c>
      <c r="F28" s="11">
        <f t="shared" si="11"/>
        <v>0.375</v>
      </c>
      <c r="G28" s="11">
        <f t="shared" si="11"/>
        <v>0.25</v>
      </c>
      <c r="H28" s="11">
        <f t="shared" si="11"/>
        <v>0.125</v>
      </c>
      <c r="I28" s="11">
        <f t="shared" si="11"/>
        <v>0</v>
      </c>
      <c r="J28" s="11">
        <f t="shared" si="11"/>
        <v>0.125</v>
      </c>
      <c r="K28" s="11">
        <f t="shared" si="11"/>
        <v>0.25</v>
      </c>
    </row>
    <row r="29" spans="1:11" x14ac:dyDescent="0.3">
      <c r="A29" s="55"/>
      <c r="B29" s="14">
        <f t="shared" si="5"/>
        <v>8</v>
      </c>
      <c r="C29" s="10">
        <f t="shared" ref="C29:K29" si="12">(C16-$C$4)/($C$5-$C$4)</f>
        <v>0.875</v>
      </c>
      <c r="D29" s="11">
        <f t="shared" si="12"/>
        <v>0.75</v>
      </c>
      <c r="E29" s="11">
        <f t="shared" si="12"/>
        <v>0.625</v>
      </c>
      <c r="F29" s="11">
        <f t="shared" si="12"/>
        <v>0.5</v>
      </c>
      <c r="G29" s="11">
        <f t="shared" si="12"/>
        <v>0.375</v>
      </c>
      <c r="H29" s="11">
        <f t="shared" si="12"/>
        <v>0.25</v>
      </c>
      <c r="I29" s="11">
        <f t="shared" si="12"/>
        <v>0.125</v>
      </c>
      <c r="J29" s="11">
        <f t="shared" si="12"/>
        <v>0</v>
      </c>
      <c r="K29" s="11">
        <f t="shared" si="12"/>
        <v>0.125</v>
      </c>
    </row>
    <row r="30" spans="1:11" x14ac:dyDescent="0.3">
      <c r="A30" s="55"/>
      <c r="B30" s="14">
        <f t="shared" si="5"/>
        <v>9</v>
      </c>
      <c r="C30" s="10">
        <f t="shared" ref="C30:K30" si="13">(C17-$C$4)/($C$5-$C$4)</f>
        <v>1</v>
      </c>
      <c r="D30" s="11">
        <f t="shared" si="13"/>
        <v>0.875</v>
      </c>
      <c r="E30" s="11">
        <f t="shared" si="13"/>
        <v>0.75</v>
      </c>
      <c r="F30" s="11">
        <f t="shared" si="13"/>
        <v>0.625</v>
      </c>
      <c r="G30" s="11">
        <f t="shared" si="13"/>
        <v>0.5</v>
      </c>
      <c r="H30" s="11">
        <f t="shared" si="13"/>
        <v>0.375</v>
      </c>
      <c r="I30" s="11">
        <f t="shared" si="13"/>
        <v>0.25</v>
      </c>
      <c r="J30" s="11">
        <f t="shared" si="13"/>
        <v>0.125</v>
      </c>
      <c r="K30" s="11">
        <f t="shared" si="13"/>
        <v>0</v>
      </c>
    </row>
    <row r="31" spans="1:11" x14ac:dyDescent="0.3">
      <c r="A31" s="28" t="s">
        <v>20</v>
      </c>
    </row>
    <row r="33" spans="1:11" x14ac:dyDescent="0.3">
      <c r="A33" s="38" t="s">
        <v>11</v>
      </c>
      <c r="B33" s="39"/>
      <c r="C33" s="52" t="str">
        <f>C20</f>
        <v>Rater or Time Point 2</v>
      </c>
      <c r="D33" s="53"/>
      <c r="E33" s="53"/>
      <c r="F33" s="53"/>
      <c r="G33" s="53"/>
      <c r="H33" s="53"/>
      <c r="I33" s="53"/>
      <c r="J33" s="53"/>
      <c r="K33" s="53"/>
    </row>
    <row r="34" spans="1:11" ht="16.2" thickBot="1" x14ac:dyDescent="0.35">
      <c r="A34" s="40"/>
      <c r="B34" s="41"/>
      <c r="C34" s="23">
        <f>C21</f>
        <v>1</v>
      </c>
      <c r="D34" s="24">
        <f>D21</f>
        <v>2</v>
      </c>
      <c r="E34" s="24">
        <f t="shared" ref="E34:K34" si="14">E21</f>
        <v>3</v>
      </c>
      <c r="F34" s="24">
        <f t="shared" si="14"/>
        <v>4</v>
      </c>
      <c r="G34" s="24">
        <f t="shared" si="14"/>
        <v>5</v>
      </c>
      <c r="H34" s="24">
        <f t="shared" si="14"/>
        <v>6</v>
      </c>
      <c r="I34" s="24">
        <f t="shared" si="14"/>
        <v>7</v>
      </c>
      <c r="J34" s="24">
        <f t="shared" si="14"/>
        <v>8</v>
      </c>
      <c r="K34" s="24">
        <f t="shared" si="14"/>
        <v>9</v>
      </c>
    </row>
    <row r="35" spans="1:11" x14ac:dyDescent="0.3">
      <c r="A35" s="54" t="str">
        <f>A22</f>
        <v>Rater or Time Point 1</v>
      </c>
      <c r="B35" s="13">
        <f>B22</f>
        <v>1</v>
      </c>
      <c r="C35" s="29">
        <f>1-C22</f>
        <v>1</v>
      </c>
      <c r="D35" s="9">
        <f t="shared" ref="D35:K35" si="15">1-D22</f>
        <v>0.875</v>
      </c>
      <c r="E35" s="9">
        <f t="shared" si="15"/>
        <v>0.75</v>
      </c>
      <c r="F35" s="9">
        <f t="shared" si="15"/>
        <v>0.625</v>
      </c>
      <c r="G35" s="9">
        <f t="shared" si="15"/>
        <v>0.5</v>
      </c>
      <c r="H35" s="9">
        <f t="shared" si="15"/>
        <v>0.375</v>
      </c>
      <c r="I35" s="9">
        <f t="shared" si="15"/>
        <v>0.25</v>
      </c>
      <c r="J35" s="9">
        <f t="shared" si="15"/>
        <v>0.125</v>
      </c>
      <c r="K35" s="9">
        <f t="shared" si="15"/>
        <v>0</v>
      </c>
    </row>
    <row r="36" spans="1:11" x14ac:dyDescent="0.3">
      <c r="A36" s="55"/>
      <c r="B36" s="14">
        <f>B23</f>
        <v>2</v>
      </c>
      <c r="C36" s="30">
        <f t="shared" ref="C36:K36" si="16">1-C23</f>
        <v>0.875</v>
      </c>
      <c r="D36" s="11">
        <f t="shared" si="16"/>
        <v>1</v>
      </c>
      <c r="E36" s="11">
        <f t="shared" si="16"/>
        <v>0.875</v>
      </c>
      <c r="F36" s="11">
        <f t="shared" si="16"/>
        <v>0.75</v>
      </c>
      <c r="G36" s="11">
        <f t="shared" si="16"/>
        <v>0.625</v>
      </c>
      <c r="H36" s="11">
        <f t="shared" si="16"/>
        <v>0.5</v>
      </c>
      <c r="I36" s="11">
        <f t="shared" si="16"/>
        <v>0.375</v>
      </c>
      <c r="J36" s="11">
        <f t="shared" si="16"/>
        <v>0.25</v>
      </c>
      <c r="K36" s="11">
        <f t="shared" si="16"/>
        <v>0.125</v>
      </c>
    </row>
    <row r="37" spans="1:11" x14ac:dyDescent="0.3">
      <c r="A37" s="55"/>
      <c r="B37" s="14">
        <f t="shared" ref="B37:B43" si="17">B24</f>
        <v>3</v>
      </c>
      <c r="C37" s="30">
        <f t="shared" ref="C37:K37" si="18">1-C24</f>
        <v>0.75</v>
      </c>
      <c r="D37" s="11">
        <f t="shared" si="18"/>
        <v>0.875</v>
      </c>
      <c r="E37" s="11">
        <f t="shared" si="18"/>
        <v>1</v>
      </c>
      <c r="F37" s="11">
        <f t="shared" si="18"/>
        <v>0.875</v>
      </c>
      <c r="G37" s="11">
        <f t="shared" si="18"/>
        <v>0.75</v>
      </c>
      <c r="H37" s="11">
        <f t="shared" si="18"/>
        <v>0.625</v>
      </c>
      <c r="I37" s="11">
        <f t="shared" si="18"/>
        <v>0.5</v>
      </c>
      <c r="J37" s="11">
        <f t="shared" si="18"/>
        <v>0.375</v>
      </c>
      <c r="K37" s="11">
        <f t="shared" si="18"/>
        <v>0.25</v>
      </c>
    </row>
    <row r="38" spans="1:11" x14ac:dyDescent="0.3">
      <c r="A38" s="55"/>
      <c r="B38" s="14">
        <f t="shared" si="17"/>
        <v>4</v>
      </c>
      <c r="C38" s="30">
        <f t="shared" ref="C38:K38" si="19">1-C25</f>
        <v>0.625</v>
      </c>
      <c r="D38" s="11">
        <f t="shared" si="19"/>
        <v>0.75</v>
      </c>
      <c r="E38" s="11">
        <f t="shared" si="19"/>
        <v>0.875</v>
      </c>
      <c r="F38" s="11">
        <f t="shared" si="19"/>
        <v>1</v>
      </c>
      <c r="G38" s="11">
        <f t="shared" si="19"/>
        <v>0.875</v>
      </c>
      <c r="H38" s="11">
        <f t="shared" si="19"/>
        <v>0.75</v>
      </c>
      <c r="I38" s="11">
        <f t="shared" si="19"/>
        <v>0.625</v>
      </c>
      <c r="J38" s="11">
        <f t="shared" si="19"/>
        <v>0.5</v>
      </c>
      <c r="K38" s="11">
        <f t="shared" si="19"/>
        <v>0.375</v>
      </c>
    </row>
    <row r="39" spans="1:11" x14ac:dyDescent="0.3">
      <c r="A39" s="55"/>
      <c r="B39" s="14">
        <f t="shared" si="17"/>
        <v>5</v>
      </c>
      <c r="C39" s="30">
        <f t="shared" ref="C39:K39" si="20">1-C26</f>
        <v>0.5</v>
      </c>
      <c r="D39" s="11">
        <f t="shared" si="20"/>
        <v>0.625</v>
      </c>
      <c r="E39" s="11">
        <f t="shared" si="20"/>
        <v>0.75</v>
      </c>
      <c r="F39" s="11">
        <f t="shared" si="20"/>
        <v>0.875</v>
      </c>
      <c r="G39" s="11">
        <f t="shared" si="20"/>
        <v>1</v>
      </c>
      <c r="H39" s="11">
        <f t="shared" si="20"/>
        <v>0.875</v>
      </c>
      <c r="I39" s="11">
        <f t="shared" si="20"/>
        <v>0.75</v>
      </c>
      <c r="J39" s="11">
        <f t="shared" si="20"/>
        <v>0.625</v>
      </c>
      <c r="K39" s="11">
        <f t="shared" si="20"/>
        <v>0.5</v>
      </c>
    </row>
    <row r="40" spans="1:11" x14ac:dyDescent="0.3">
      <c r="A40" s="55"/>
      <c r="B40" s="14">
        <f t="shared" si="17"/>
        <v>6</v>
      </c>
      <c r="C40" s="30">
        <f t="shared" ref="C40:K40" si="21">1-C27</f>
        <v>0.375</v>
      </c>
      <c r="D40" s="11">
        <f t="shared" si="21"/>
        <v>0.5</v>
      </c>
      <c r="E40" s="11">
        <f t="shared" si="21"/>
        <v>0.625</v>
      </c>
      <c r="F40" s="11">
        <f t="shared" si="21"/>
        <v>0.75</v>
      </c>
      <c r="G40" s="11">
        <f t="shared" si="21"/>
        <v>0.875</v>
      </c>
      <c r="H40" s="11">
        <f t="shared" si="21"/>
        <v>1</v>
      </c>
      <c r="I40" s="11">
        <f t="shared" si="21"/>
        <v>0.875</v>
      </c>
      <c r="J40" s="11">
        <f t="shared" si="21"/>
        <v>0.75</v>
      </c>
      <c r="K40" s="11">
        <f t="shared" si="21"/>
        <v>0.625</v>
      </c>
    </row>
    <row r="41" spans="1:11" x14ac:dyDescent="0.3">
      <c r="A41" s="55"/>
      <c r="B41" s="14">
        <f t="shared" si="17"/>
        <v>7</v>
      </c>
      <c r="C41" s="30">
        <f t="shared" ref="C41:K41" si="22">1-C28</f>
        <v>0.25</v>
      </c>
      <c r="D41" s="11">
        <f t="shared" si="22"/>
        <v>0.375</v>
      </c>
      <c r="E41" s="11">
        <f t="shared" si="22"/>
        <v>0.5</v>
      </c>
      <c r="F41" s="11">
        <f t="shared" si="22"/>
        <v>0.625</v>
      </c>
      <c r="G41" s="11">
        <f t="shared" si="22"/>
        <v>0.75</v>
      </c>
      <c r="H41" s="11">
        <f t="shared" si="22"/>
        <v>0.875</v>
      </c>
      <c r="I41" s="11">
        <f t="shared" si="22"/>
        <v>1</v>
      </c>
      <c r="J41" s="11">
        <f t="shared" si="22"/>
        <v>0.875</v>
      </c>
      <c r="K41" s="11">
        <f t="shared" si="22"/>
        <v>0.75</v>
      </c>
    </row>
    <row r="42" spans="1:11" x14ac:dyDescent="0.3">
      <c r="A42" s="55"/>
      <c r="B42" s="14">
        <f t="shared" si="17"/>
        <v>8</v>
      </c>
      <c r="C42" s="30">
        <f t="shared" ref="C42:K42" si="23">1-C29</f>
        <v>0.125</v>
      </c>
      <c r="D42" s="11">
        <f t="shared" si="23"/>
        <v>0.25</v>
      </c>
      <c r="E42" s="11">
        <f t="shared" si="23"/>
        <v>0.375</v>
      </c>
      <c r="F42" s="11">
        <f t="shared" si="23"/>
        <v>0.5</v>
      </c>
      <c r="G42" s="11">
        <f t="shared" si="23"/>
        <v>0.625</v>
      </c>
      <c r="H42" s="11">
        <f t="shared" si="23"/>
        <v>0.75</v>
      </c>
      <c r="I42" s="11">
        <f t="shared" si="23"/>
        <v>0.875</v>
      </c>
      <c r="J42" s="11">
        <f t="shared" si="23"/>
        <v>1</v>
      </c>
      <c r="K42" s="11">
        <f t="shared" si="23"/>
        <v>0.875</v>
      </c>
    </row>
    <row r="43" spans="1:11" x14ac:dyDescent="0.3">
      <c r="A43" s="55"/>
      <c r="B43" s="14">
        <f t="shared" si="17"/>
        <v>9</v>
      </c>
      <c r="C43" s="30">
        <f t="shared" ref="C43:K43" si="24">1-C30</f>
        <v>0</v>
      </c>
      <c r="D43" s="11">
        <f t="shared" si="24"/>
        <v>0.125</v>
      </c>
      <c r="E43" s="11">
        <f t="shared" si="24"/>
        <v>0.25</v>
      </c>
      <c r="F43" s="11">
        <f t="shared" si="24"/>
        <v>0.375</v>
      </c>
      <c r="G43" s="11">
        <f t="shared" si="24"/>
        <v>0.5</v>
      </c>
      <c r="H43" s="11">
        <f t="shared" si="24"/>
        <v>0.625</v>
      </c>
      <c r="I43" s="11">
        <f t="shared" si="24"/>
        <v>0.75</v>
      </c>
      <c r="J43" s="11">
        <f t="shared" si="24"/>
        <v>0.875</v>
      </c>
      <c r="K43" s="11">
        <f t="shared" si="24"/>
        <v>1</v>
      </c>
    </row>
    <row r="44" spans="1:11" x14ac:dyDescent="0.3">
      <c r="A44" s="28" t="s">
        <v>19</v>
      </c>
    </row>
  </sheetData>
  <mergeCells count="11">
    <mergeCell ref="A33:B34"/>
    <mergeCell ref="C33:K33"/>
    <mergeCell ref="A35:A43"/>
    <mergeCell ref="A22:A30"/>
    <mergeCell ref="B3:C3"/>
    <mergeCell ref="A9:A17"/>
    <mergeCell ref="A20:B21"/>
    <mergeCell ref="C20:K20"/>
    <mergeCell ref="D3:K5"/>
    <mergeCell ref="A7:B8"/>
    <mergeCell ref="C7:K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4CD49-54F0-48A3-8AA1-B530EB7C6397}">
  <dimension ref="A1:J41"/>
  <sheetViews>
    <sheetView workbookViewId="0"/>
  </sheetViews>
  <sheetFormatPr baseColWidth="10" defaultRowHeight="15.6" x14ac:dyDescent="0.3"/>
  <cols>
    <col min="1" max="16384" width="11.5546875" style="2"/>
  </cols>
  <sheetData>
    <row r="1" spans="1:10" ht="21" x14ac:dyDescent="0.4">
      <c r="A1" s="1" t="s">
        <v>7</v>
      </c>
    </row>
    <row r="3" spans="1:10" x14ac:dyDescent="0.3">
      <c r="B3" s="51" t="s">
        <v>8</v>
      </c>
      <c r="C3" s="51"/>
      <c r="D3" s="31" t="s">
        <v>5</v>
      </c>
      <c r="E3" s="31"/>
      <c r="F3" s="31"/>
      <c r="G3" s="31"/>
      <c r="H3" s="31"/>
      <c r="I3" s="31"/>
      <c r="J3" s="31"/>
    </row>
    <row r="4" spans="1:10" x14ac:dyDescent="0.3">
      <c r="B4" s="2" t="s">
        <v>0</v>
      </c>
      <c r="C4" s="2">
        <f>MIN(C9:J16)</f>
        <v>0</v>
      </c>
      <c r="D4" s="31"/>
      <c r="E4" s="31"/>
      <c r="F4" s="31"/>
      <c r="G4" s="31"/>
      <c r="H4" s="31"/>
      <c r="I4" s="31"/>
      <c r="J4" s="31"/>
    </row>
    <row r="5" spans="1:10" x14ac:dyDescent="0.3">
      <c r="B5" s="2" t="s">
        <v>1</v>
      </c>
      <c r="C5" s="2">
        <f>MAX(C9:J16)</f>
        <v>7</v>
      </c>
      <c r="D5" s="31"/>
      <c r="E5" s="31"/>
      <c r="F5" s="31"/>
      <c r="G5" s="31"/>
      <c r="H5" s="31"/>
      <c r="I5" s="31"/>
      <c r="J5" s="31"/>
    </row>
    <row r="7" spans="1:10" ht="15.6" customHeight="1" x14ac:dyDescent="0.3">
      <c r="A7" s="38" t="s">
        <v>9</v>
      </c>
      <c r="B7" s="39"/>
      <c r="C7" s="32" t="s">
        <v>12</v>
      </c>
      <c r="D7" s="33"/>
      <c r="E7" s="33"/>
      <c r="F7" s="33"/>
      <c r="G7" s="33"/>
      <c r="H7" s="33"/>
      <c r="I7" s="33"/>
      <c r="J7" s="34"/>
    </row>
    <row r="8" spans="1:10" ht="16.2" thickBot="1" x14ac:dyDescent="0.35">
      <c r="A8" s="40"/>
      <c r="B8" s="41"/>
      <c r="C8" s="22">
        <v>1</v>
      </c>
      <c r="D8" s="12">
        <f>C8+1</f>
        <v>2</v>
      </c>
      <c r="E8" s="12">
        <f t="shared" ref="E8:J8" si="0">D8+1</f>
        <v>3</v>
      </c>
      <c r="F8" s="12">
        <f t="shared" si="0"/>
        <v>4</v>
      </c>
      <c r="G8" s="12">
        <f t="shared" si="0"/>
        <v>5</v>
      </c>
      <c r="H8" s="12">
        <f t="shared" si="0"/>
        <v>6</v>
      </c>
      <c r="I8" s="12">
        <f t="shared" si="0"/>
        <v>7</v>
      </c>
      <c r="J8" s="12">
        <f t="shared" si="0"/>
        <v>8</v>
      </c>
    </row>
    <row r="9" spans="1:10" ht="15.6" customHeight="1" x14ac:dyDescent="0.3">
      <c r="A9" s="45" t="s">
        <v>13</v>
      </c>
      <c r="B9" s="15">
        <f>C8</f>
        <v>1</v>
      </c>
      <c r="C9" s="5">
        <v>0</v>
      </c>
      <c r="D9" s="19">
        <v>1</v>
      </c>
      <c r="E9" s="19">
        <v>2</v>
      </c>
      <c r="F9" s="19">
        <v>3</v>
      </c>
      <c r="G9" s="19">
        <v>4</v>
      </c>
      <c r="H9" s="18">
        <v>5</v>
      </c>
      <c r="I9" s="19">
        <v>6</v>
      </c>
      <c r="J9" s="19">
        <v>7</v>
      </c>
    </row>
    <row r="10" spans="1:10" x14ac:dyDescent="0.3">
      <c r="A10" s="46"/>
      <c r="B10" s="16">
        <f>D8</f>
        <v>2</v>
      </c>
      <c r="C10" s="6">
        <f>D9</f>
        <v>1</v>
      </c>
      <c r="D10" s="7">
        <f>ABS($C10-D$9)</f>
        <v>0</v>
      </c>
      <c r="E10" s="7">
        <f t="shared" ref="E10:J10" si="1">ABS($C10-E$9)</f>
        <v>1</v>
      </c>
      <c r="F10" s="7">
        <f t="shared" si="1"/>
        <v>2</v>
      </c>
      <c r="G10" s="7">
        <f t="shared" si="1"/>
        <v>3</v>
      </c>
      <c r="H10" s="7">
        <f t="shared" si="1"/>
        <v>4</v>
      </c>
      <c r="I10" s="7">
        <f t="shared" si="1"/>
        <v>5</v>
      </c>
      <c r="J10" s="7">
        <f t="shared" si="1"/>
        <v>6</v>
      </c>
    </row>
    <row r="11" spans="1:10" x14ac:dyDescent="0.3">
      <c r="A11" s="46"/>
      <c r="B11" s="16">
        <f>E8</f>
        <v>3</v>
      </c>
      <c r="C11" s="6">
        <f>E9</f>
        <v>2</v>
      </c>
      <c r="D11" s="7">
        <f t="shared" ref="D11:J16" si="2">ABS($C11-D$9)</f>
        <v>1</v>
      </c>
      <c r="E11" s="7">
        <f t="shared" si="2"/>
        <v>0</v>
      </c>
      <c r="F11" s="7">
        <f t="shared" si="2"/>
        <v>1</v>
      </c>
      <c r="G11" s="7">
        <f t="shared" si="2"/>
        <v>2</v>
      </c>
      <c r="H11" s="7">
        <f t="shared" si="2"/>
        <v>3</v>
      </c>
      <c r="I11" s="7">
        <f t="shared" si="2"/>
        <v>4</v>
      </c>
      <c r="J11" s="7">
        <f t="shared" si="2"/>
        <v>5</v>
      </c>
    </row>
    <row r="12" spans="1:10" x14ac:dyDescent="0.3">
      <c r="A12" s="46"/>
      <c r="B12" s="16">
        <f>F8</f>
        <v>4</v>
      </c>
      <c r="C12" s="6">
        <f>F9</f>
        <v>3</v>
      </c>
      <c r="D12" s="7">
        <f t="shared" si="2"/>
        <v>2</v>
      </c>
      <c r="E12" s="7">
        <f t="shared" si="2"/>
        <v>1</v>
      </c>
      <c r="F12" s="7">
        <f t="shared" si="2"/>
        <v>0</v>
      </c>
      <c r="G12" s="7">
        <f t="shared" si="2"/>
        <v>1</v>
      </c>
      <c r="H12" s="7">
        <f t="shared" si="2"/>
        <v>2</v>
      </c>
      <c r="I12" s="7">
        <f t="shared" si="2"/>
        <v>3</v>
      </c>
      <c r="J12" s="7">
        <f t="shared" si="2"/>
        <v>4</v>
      </c>
    </row>
    <row r="13" spans="1:10" x14ac:dyDescent="0.3">
      <c r="A13" s="46"/>
      <c r="B13" s="16">
        <f>G8</f>
        <v>5</v>
      </c>
      <c r="C13" s="6">
        <f>G9</f>
        <v>4</v>
      </c>
      <c r="D13" s="7">
        <f t="shared" si="2"/>
        <v>3</v>
      </c>
      <c r="E13" s="7">
        <f t="shared" si="2"/>
        <v>2</v>
      </c>
      <c r="F13" s="7">
        <f t="shared" si="2"/>
        <v>1</v>
      </c>
      <c r="G13" s="7">
        <f t="shared" si="2"/>
        <v>0</v>
      </c>
      <c r="H13" s="7">
        <f t="shared" si="2"/>
        <v>1</v>
      </c>
      <c r="I13" s="7">
        <f t="shared" si="2"/>
        <v>2</v>
      </c>
      <c r="J13" s="7">
        <f t="shared" si="2"/>
        <v>3</v>
      </c>
    </row>
    <row r="14" spans="1:10" x14ac:dyDescent="0.3">
      <c r="A14" s="46"/>
      <c r="B14" s="16">
        <f>H8</f>
        <v>6</v>
      </c>
      <c r="C14" s="6">
        <f>H9</f>
        <v>5</v>
      </c>
      <c r="D14" s="7">
        <f t="shared" si="2"/>
        <v>4</v>
      </c>
      <c r="E14" s="7">
        <f t="shared" si="2"/>
        <v>3</v>
      </c>
      <c r="F14" s="7">
        <f t="shared" si="2"/>
        <v>2</v>
      </c>
      <c r="G14" s="7">
        <f t="shared" si="2"/>
        <v>1</v>
      </c>
      <c r="H14" s="7">
        <f t="shared" si="2"/>
        <v>0</v>
      </c>
      <c r="I14" s="7">
        <f t="shared" si="2"/>
        <v>1</v>
      </c>
      <c r="J14" s="7">
        <f t="shared" si="2"/>
        <v>2</v>
      </c>
    </row>
    <row r="15" spans="1:10" x14ac:dyDescent="0.3">
      <c r="A15" s="46"/>
      <c r="B15" s="16">
        <f>I8</f>
        <v>7</v>
      </c>
      <c r="C15" s="6">
        <f>I9</f>
        <v>6</v>
      </c>
      <c r="D15" s="7">
        <f t="shared" si="2"/>
        <v>5</v>
      </c>
      <c r="E15" s="7">
        <f t="shared" si="2"/>
        <v>4</v>
      </c>
      <c r="F15" s="7">
        <f t="shared" si="2"/>
        <v>3</v>
      </c>
      <c r="G15" s="7">
        <f t="shared" si="2"/>
        <v>2</v>
      </c>
      <c r="H15" s="7">
        <f t="shared" si="2"/>
        <v>1</v>
      </c>
      <c r="I15" s="7">
        <f t="shared" si="2"/>
        <v>0</v>
      </c>
      <c r="J15" s="7">
        <f t="shared" si="2"/>
        <v>1</v>
      </c>
    </row>
    <row r="16" spans="1:10" x14ac:dyDescent="0.3">
      <c r="A16" s="47"/>
      <c r="B16" s="16">
        <f>J8</f>
        <v>8</v>
      </c>
      <c r="C16" s="6">
        <f>J9</f>
        <v>7</v>
      </c>
      <c r="D16" s="7">
        <f t="shared" si="2"/>
        <v>6</v>
      </c>
      <c r="E16" s="7">
        <f t="shared" si="2"/>
        <v>5</v>
      </c>
      <c r="F16" s="7">
        <f t="shared" si="2"/>
        <v>4</v>
      </c>
      <c r="G16" s="7">
        <f t="shared" si="2"/>
        <v>3</v>
      </c>
      <c r="H16" s="7">
        <f t="shared" si="2"/>
        <v>2</v>
      </c>
      <c r="I16" s="7">
        <f t="shared" si="2"/>
        <v>1</v>
      </c>
      <c r="J16" s="7">
        <f t="shared" si="2"/>
        <v>0</v>
      </c>
    </row>
    <row r="17" spans="1:10" x14ac:dyDescent="0.3">
      <c r="A17" s="28" t="s">
        <v>21</v>
      </c>
    </row>
    <row r="19" spans="1:10" ht="15.6" customHeight="1" x14ac:dyDescent="0.3">
      <c r="A19" s="38" t="s">
        <v>10</v>
      </c>
      <c r="B19" s="39"/>
      <c r="C19" s="52" t="str">
        <f>C7</f>
        <v>Rater or Time Point 2</v>
      </c>
      <c r="D19" s="53"/>
      <c r="E19" s="53"/>
      <c r="F19" s="53"/>
      <c r="G19" s="53"/>
      <c r="H19" s="53"/>
      <c r="I19" s="53"/>
      <c r="J19" s="53"/>
    </row>
    <row r="20" spans="1:10" ht="16.2" thickBot="1" x14ac:dyDescent="0.35">
      <c r="A20" s="40"/>
      <c r="B20" s="41"/>
      <c r="C20" s="23">
        <f>C8</f>
        <v>1</v>
      </c>
      <c r="D20" s="24">
        <f t="shared" ref="D20:J20" si="3">D8</f>
        <v>2</v>
      </c>
      <c r="E20" s="24">
        <f t="shared" si="3"/>
        <v>3</v>
      </c>
      <c r="F20" s="24">
        <f t="shared" si="3"/>
        <v>4</v>
      </c>
      <c r="G20" s="24">
        <f t="shared" si="3"/>
        <v>5</v>
      </c>
      <c r="H20" s="24">
        <f t="shared" si="3"/>
        <v>6</v>
      </c>
      <c r="I20" s="24">
        <f t="shared" si="3"/>
        <v>7</v>
      </c>
      <c r="J20" s="24">
        <f t="shared" si="3"/>
        <v>8</v>
      </c>
    </row>
    <row r="21" spans="1:10" x14ac:dyDescent="0.3">
      <c r="A21" s="54" t="str">
        <f>A9</f>
        <v>Rater or Time Point 1</v>
      </c>
      <c r="B21" s="13">
        <f>B9</f>
        <v>1</v>
      </c>
      <c r="C21" s="8">
        <f t="shared" ref="C21:J28" si="4">(C9-$C$4)/($C$5-$C$4)</f>
        <v>0</v>
      </c>
      <c r="D21" s="9">
        <f t="shared" si="4"/>
        <v>0.14285714285714285</v>
      </c>
      <c r="E21" s="9">
        <f t="shared" si="4"/>
        <v>0.2857142857142857</v>
      </c>
      <c r="F21" s="9">
        <f t="shared" si="4"/>
        <v>0.42857142857142855</v>
      </c>
      <c r="G21" s="9">
        <f t="shared" si="4"/>
        <v>0.5714285714285714</v>
      </c>
      <c r="H21" s="9">
        <f t="shared" si="4"/>
        <v>0.7142857142857143</v>
      </c>
      <c r="I21" s="9">
        <f t="shared" si="4"/>
        <v>0.8571428571428571</v>
      </c>
      <c r="J21" s="9">
        <f t="shared" si="4"/>
        <v>1</v>
      </c>
    </row>
    <row r="22" spans="1:10" x14ac:dyDescent="0.3">
      <c r="A22" s="55"/>
      <c r="B22" s="14">
        <f t="shared" ref="B22:B28" si="5">B10</f>
        <v>2</v>
      </c>
      <c r="C22" s="10">
        <f t="shared" si="4"/>
        <v>0.14285714285714285</v>
      </c>
      <c r="D22" s="11">
        <f t="shared" si="4"/>
        <v>0</v>
      </c>
      <c r="E22" s="11">
        <f t="shared" si="4"/>
        <v>0.14285714285714285</v>
      </c>
      <c r="F22" s="11">
        <f t="shared" si="4"/>
        <v>0.2857142857142857</v>
      </c>
      <c r="G22" s="11">
        <f t="shared" si="4"/>
        <v>0.42857142857142855</v>
      </c>
      <c r="H22" s="11">
        <f t="shared" si="4"/>
        <v>0.5714285714285714</v>
      </c>
      <c r="I22" s="11">
        <f t="shared" si="4"/>
        <v>0.7142857142857143</v>
      </c>
      <c r="J22" s="11">
        <f t="shared" si="4"/>
        <v>0.8571428571428571</v>
      </c>
    </row>
    <row r="23" spans="1:10" x14ac:dyDescent="0.3">
      <c r="A23" s="55"/>
      <c r="B23" s="14">
        <f t="shared" si="5"/>
        <v>3</v>
      </c>
      <c r="C23" s="10">
        <f t="shared" si="4"/>
        <v>0.2857142857142857</v>
      </c>
      <c r="D23" s="11">
        <f t="shared" si="4"/>
        <v>0.14285714285714285</v>
      </c>
      <c r="E23" s="11">
        <f t="shared" si="4"/>
        <v>0</v>
      </c>
      <c r="F23" s="11">
        <f t="shared" si="4"/>
        <v>0.14285714285714285</v>
      </c>
      <c r="G23" s="11">
        <f t="shared" si="4"/>
        <v>0.2857142857142857</v>
      </c>
      <c r="H23" s="11">
        <f t="shared" si="4"/>
        <v>0.42857142857142855</v>
      </c>
      <c r="I23" s="11">
        <f t="shared" si="4"/>
        <v>0.5714285714285714</v>
      </c>
      <c r="J23" s="11">
        <f t="shared" si="4"/>
        <v>0.7142857142857143</v>
      </c>
    </row>
    <row r="24" spans="1:10" x14ac:dyDescent="0.3">
      <c r="A24" s="55"/>
      <c r="B24" s="14">
        <f t="shared" si="5"/>
        <v>4</v>
      </c>
      <c r="C24" s="10">
        <f t="shared" si="4"/>
        <v>0.42857142857142855</v>
      </c>
      <c r="D24" s="11">
        <f t="shared" si="4"/>
        <v>0.2857142857142857</v>
      </c>
      <c r="E24" s="11">
        <f t="shared" si="4"/>
        <v>0.14285714285714285</v>
      </c>
      <c r="F24" s="11">
        <f t="shared" si="4"/>
        <v>0</v>
      </c>
      <c r="G24" s="11">
        <f t="shared" si="4"/>
        <v>0.14285714285714285</v>
      </c>
      <c r="H24" s="11">
        <f t="shared" si="4"/>
        <v>0.2857142857142857</v>
      </c>
      <c r="I24" s="11">
        <f t="shared" si="4"/>
        <v>0.42857142857142855</v>
      </c>
      <c r="J24" s="11">
        <f t="shared" si="4"/>
        <v>0.5714285714285714</v>
      </c>
    </row>
    <row r="25" spans="1:10" x14ac:dyDescent="0.3">
      <c r="A25" s="55"/>
      <c r="B25" s="14">
        <f t="shared" si="5"/>
        <v>5</v>
      </c>
      <c r="C25" s="10">
        <f t="shared" si="4"/>
        <v>0.5714285714285714</v>
      </c>
      <c r="D25" s="11">
        <f t="shared" si="4"/>
        <v>0.42857142857142855</v>
      </c>
      <c r="E25" s="11">
        <f t="shared" si="4"/>
        <v>0.2857142857142857</v>
      </c>
      <c r="F25" s="11">
        <f t="shared" si="4"/>
        <v>0.14285714285714285</v>
      </c>
      <c r="G25" s="11">
        <f t="shared" si="4"/>
        <v>0</v>
      </c>
      <c r="H25" s="11">
        <f t="shared" si="4"/>
        <v>0.14285714285714285</v>
      </c>
      <c r="I25" s="11">
        <f t="shared" si="4"/>
        <v>0.2857142857142857</v>
      </c>
      <c r="J25" s="11">
        <f t="shared" si="4"/>
        <v>0.42857142857142855</v>
      </c>
    </row>
    <row r="26" spans="1:10" x14ac:dyDescent="0.3">
      <c r="A26" s="55"/>
      <c r="B26" s="14">
        <f t="shared" si="5"/>
        <v>6</v>
      </c>
      <c r="C26" s="10">
        <f t="shared" si="4"/>
        <v>0.7142857142857143</v>
      </c>
      <c r="D26" s="11">
        <f t="shared" si="4"/>
        <v>0.5714285714285714</v>
      </c>
      <c r="E26" s="11">
        <f t="shared" si="4"/>
        <v>0.42857142857142855</v>
      </c>
      <c r="F26" s="11">
        <f t="shared" si="4"/>
        <v>0.2857142857142857</v>
      </c>
      <c r="G26" s="11">
        <f t="shared" si="4"/>
        <v>0.14285714285714285</v>
      </c>
      <c r="H26" s="11">
        <f t="shared" si="4"/>
        <v>0</v>
      </c>
      <c r="I26" s="11">
        <f t="shared" si="4"/>
        <v>0.14285714285714285</v>
      </c>
      <c r="J26" s="11">
        <f t="shared" si="4"/>
        <v>0.2857142857142857</v>
      </c>
    </row>
    <row r="27" spans="1:10" x14ac:dyDescent="0.3">
      <c r="A27" s="55"/>
      <c r="B27" s="14">
        <f t="shared" si="5"/>
        <v>7</v>
      </c>
      <c r="C27" s="10">
        <f t="shared" si="4"/>
        <v>0.8571428571428571</v>
      </c>
      <c r="D27" s="11">
        <f t="shared" si="4"/>
        <v>0.7142857142857143</v>
      </c>
      <c r="E27" s="11">
        <f t="shared" si="4"/>
        <v>0.5714285714285714</v>
      </c>
      <c r="F27" s="11">
        <f t="shared" si="4"/>
        <v>0.42857142857142855</v>
      </c>
      <c r="G27" s="11">
        <f t="shared" si="4"/>
        <v>0.2857142857142857</v>
      </c>
      <c r="H27" s="11">
        <f t="shared" si="4"/>
        <v>0.14285714285714285</v>
      </c>
      <c r="I27" s="11">
        <f t="shared" si="4"/>
        <v>0</v>
      </c>
      <c r="J27" s="11">
        <f t="shared" si="4"/>
        <v>0.14285714285714285</v>
      </c>
    </row>
    <row r="28" spans="1:10" x14ac:dyDescent="0.3">
      <c r="A28" s="55"/>
      <c r="B28" s="14">
        <f t="shared" si="5"/>
        <v>8</v>
      </c>
      <c r="C28" s="10">
        <f t="shared" si="4"/>
        <v>1</v>
      </c>
      <c r="D28" s="11">
        <f t="shared" si="4"/>
        <v>0.8571428571428571</v>
      </c>
      <c r="E28" s="11">
        <f t="shared" si="4"/>
        <v>0.7142857142857143</v>
      </c>
      <c r="F28" s="11">
        <f t="shared" si="4"/>
        <v>0.5714285714285714</v>
      </c>
      <c r="G28" s="11">
        <f t="shared" si="4"/>
        <v>0.42857142857142855</v>
      </c>
      <c r="H28" s="11">
        <f t="shared" si="4"/>
        <v>0.2857142857142857</v>
      </c>
      <c r="I28" s="11">
        <f t="shared" si="4"/>
        <v>0.14285714285714285</v>
      </c>
      <c r="J28" s="11">
        <f t="shared" si="4"/>
        <v>0</v>
      </c>
    </row>
    <row r="29" spans="1:10" x14ac:dyDescent="0.3">
      <c r="A29" s="28" t="s">
        <v>20</v>
      </c>
    </row>
    <row r="31" spans="1:10" ht="15.6" customHeight="1" x14ac:dyDescent="0.3">
      <c r="A31" s="38" t="s">
        <v>11</v>
      </c>
      <c r="B31" s="39"/>
      <c r="C31" s="52" t="str">
        <f>C19</f>
        <v>Rater or Time Point 2</v>
      </c>
      <c r="D31" s="53"/>
      <c r="E31" s="53"/>
      <c r="F31" s="53"/>
      <c r="G31" s="53"/>
      <c r="H31" s="53"/>
      <c r="I31" s="53"/>
      <c r="J31" s="53"/>
    </row>
    <row r="32" spans="1:10" ht="16.2" thickBot="1" x14ac:dyDescent="0.35">
      <c r="A32" s="40"/>
      <c r="B32" s="41"/>
      <c r="C32" s="23">
        <f>C20</f>
        <v>1</v>
      </c>
      <c r="D32" s="24">
        <f t="shared" ref="D32:J32" si="6">D20</f>
        <v>2</v>
      </c>
      <c r="E32" s="24">
        <f t="shared" si="6"/>
        <v>3</v>
      </c>
      <c r="F32" s="24">
        <f t="shared" si="6"/>
        <v>4</v>
      </c>
      <c r="G32" s="24">
        <f t="shared" si="6"/>
        <v>5</v>
      </c>
      <c r="H32" s="24">
        <f t="shared" si="6"/>
        <v>6</v>
      </c>
      <c r="I32" s="24">
        <f t="shared" si="6"/>
        <v>7</v>
      </c>
      <c r="J32" s="24">
        <f t="shared" si="6"/>
        <v>8</v>
      </c>
    </row>
    <row r="33" spans="1:10" x14ac:dyDescent="0.3">
      <c r="A33" s="54" t="str">
        <f>A21</f>
        <v>Rater or Time Point 1</v>
      </c>
      <c r="B33" s="13">
        <f>B21</f>
        <v>1</v>
      </c>
      <c r="C33" s="29">
        <f t="shared" ref="C33:J40" si="7">1-C21</f>
        <v>1</v>
      </c>
      <c r="D33" s="9">
        <f t="shared" si="7"/>
        <v>0.85714285714285721</v>
      </c>
      <c r="E33" s="9">
        <f t="shared" si="7"/>
        <v>0.7142857142857143</v>
      </c>
      <c r="F33" s="9">
        <f t="shared" si="7"/>
        <v>0.5714285714285714</v>
      </c>
      <c r="G33" s="9">
        <f t="shared" si="7"/>
        <v>0.4285714285714286</v>
      </c>
      <c r="H33" s="9">
        <f t="shared" si="7"/>
        <v>0.2857142857142857</v>
      </c>
      <c r="I33" s="9">
        <f t="shared" si="7"/>
        <v>0.1428571428571429</v>
      </c>
      <c r="J33" s="9">
        <f t="shared" si="7"/>
        <v>0</v>
      </c>
    </row>
    <row r="34" spans="1:10" x14ac:dyDescent="0.3">
      <c r="A34" s="55"/>
      <c r="B34" s="14">
        <f t="shared" ref="B34:B40" si="8">B22</f>
        <v>2</v>
      </c>
      <c r="C34" s="30">
        <f t="shared" si="7"/>
        <v>0.85714285714285721</v>
      </c>
      <c r="D34" s="11">
        <f t="shared" si="7"/>
        <v>1</v>
      </c>
      <c r="E34" s="11">
        <f t="shared" si="7"/>
        <v>0.85714285714285721</v>
      </c>
      <c r="F34" s="11">
        <f t="shared" si="7"/>
        <v>0.7142857142857143</v>
      </c>
      <c r="G34" s="11">
        <f t="shared" si="7"/>
        <v>0.5714285714285714</v>
      </c>
      <c r="H34" s="11">
        <f t="shared" si="7"/>
        <v>0.4285714285714286</v>
      </c>
      <c r="I34" s="11">
        <f t="shared" si="7"/>
        <v>0.2857142857142857</v>
      </c>
      <c r="J34" s="11">
        <f t="shared" si="7"/>
        <v>0.1428571428571429</v>
      </c>
    </row>
    <row r="35" spans="1:10" x14ac:dyDescent="0.3">
      <c r="A35" s="55"/>
      <c r="B35" s="14">
        <f t="shared" si="8"/>
        <v>3</v>
      </c>
      <c r="C35" s="30">
        <f t="shared" si="7"/>
        <v>0.7142857142857143</v>
      </c>
      <c r="D35" s="11">
        <f t="shared" si="7"/>
        <v>0.85714285714285721</v>
      </c>
      <c r="E35" s="11">
        <f t="shared" si="7"/>
        <v>1</v>
      </c>
      <c r="F35" s="11">
        <f t="shared" si="7"/>
        <v>0.85714285714285721</v>
      </c>
      <c r="G35" s="11">
        <f t="shared" si="7"/>
        <v>0.7142857142857143</v>
      </c>
      <c r="H35" s="11">
        <f t="shared" si="7"/>
        <v>0.5714285714285714</v>
      </c>
      <c r="I35" s="11">
        <f t="shared" si="7"/>
        <v>0.4285714285714286</v>
      </c>
      <c r="J35" s="11">
        <f t="shared" si="7"/>
        <v>0.2857142857142857</v>
      </c>
    </row>
    <row r="36" spans="1:10" x14ac:dyDescent="0.3">
      <c r="A36" s="55"/>
      <c r="B36" s="14">
        <f t="shared" si="8"/>
        <v>4</v>
      </c>
      <c r="C36" s="30">
        <f t="shared" si="7"/>
        <v>0.5714285714285714</v>
      </c>
      <c r="D36" s="11">
        <f t="shared" si="7"/>
        <v>0.7142857142857143</v>
      </c>
      <c r="E36" s="11">
        <f t="shared" si="7"/>
        <v>0.85714285714285721</v>
      </c>
      <c r="F36" s="11">
        <f t="shared" si="7"/>
        <v>1</v>
      </c>
      <c r="G36" s="11">
        <f t="shared" si="7"/>
        <v>0.85714285714285721</v>
      </c>
      <c r="H36" s="11">
        <f t="shared" si="7"/>
        <v>0.7142857142857143</v>
      </c>
      <c r="I36" s="11">
        <f t="shared" si="7"/>
        <v>0.5714285714285714</v>
      </c>
      <c r="J36" s="11">
        <f t="shared" si="7"/>
        <v>0.4285714285714286</v>
      </c>
    </row>
    <row r="37" spans="1:10" x14ac:dyDescent="0.3">
      <c r="A37" s="55"/>
      <c r="B37" s="14">
        <f t="shared" si="8"/>
        <v>5</v>
      </c>
      <c r="C37" s="30">
        <f t="shared" si="7"/>
        <v>0.4285714285714286</v>
      </c>
      <c r="D37" s="11">
        <f t="shared" si="7"/>
        <v>0.5714285714285714</v>
      </c>
      <c r="E37" s="11">
        <f t="shared" si="7"/>
        <v>0.7142857142857143</v>
      </c>
      <c r="F37" s="11">
        <f t="shared" si="7"/>
        <v>0.85714285714285721</v>
      </c>
      <c r="G37" s="11">
        <f t="shared" si="7"/>
        <v>1</v>
      </c>
      <c r="H37" s="11">
        <f t="shared" si="7"/>
        <v>0.85714285714285721</v>
      </c>
      <c r="I37" s="11">
        <f t="shared" si="7"/>
        <v>0.7142857142857143</v>
      </c>
      <c r="J37" s="11">
        <f t="shared" si="7"/>
        <v>0.5714285714285714</v>
      </c>
    </row>
    <row r="38" spans="1:10" x14ac:dyDescent="0.3">
      <c r="A38" s="55"/>
      <c r="B38" s="14">
        <f t="shared" si="8"/>
        <v>6</v>
      </c>
      <c r="C38" s="30">
        <f t="shared" si="7"/>
        <v>0.2857142857142857</v>
      </c>
      <c r="D38" s="11">
        <f t="shared" si="7"/>
        <v>0.4285714285714286</v>
      </c>
      <c r="E38" s="11">
        <f t="shared" si="7"/>
        <v>0.5714285714285714</v>
      </c>
      <c r="F38" s="11">
        <f t="shared" si="7"/>
        <v>0.7142857142857143</v>
      </c>
      <c r="G38" s="11">
        <f t="shared" si="7"/>
        <v>0.85714285714285721</v>
      </c>
      <c r="H38" s="11">
        <f t="shared" si="7"/>
        <v>1</v>
      </c>
      <c r="I38" s="11">
        <f t="shared" si="7"/>
        <v>0.85714285714285721</v>
      </c>
      <c r="J38" s="11">
        <f t="shared" si="7"/>
        <v>0.7142857142857143</v>
      </c>
    </row>
    <row r="39" spans="1:10" x14ac:dyDescent="0.3">
      <c r="A39" s="55"/>
      <c r="B39" s="14">
        <f t="shared" si="8"/>
        <v>7</v>
      </c>
      <c r="C39" s="30">
        <f t="shared" si="7"/>
        <v>0.1428571428571429</v>
      </c>
      <c r="D39" s="11">
        <f t="shared" si="7"/>
        <v>0.2857142857142857</v>
      </c>
      <c r="E39" s="11">
        <f t="shared" si="7"/>
        <v>0.4285714285714286</v>
      </c>
      <c r="F39" s="11">
        <f t="shared" si="7"/>
        <v>0.5714285714285714</v>
      </c>
      <c r="G39" s="11">
        <f t="shared" si="7"/>
        <v>0.7142857142857143</v>
      </c>
      <c r="H39" s="11">
        <f t="shared" si="7"/>
        <v>0.85714285714285721</v>
      </c>
      <c r="I39" s="11">
        <f t="shared" si="7"/>
        <v>1</v>
      </c>
      <c r="J39" s="11">
        <f t="shared" si="7"/>
        <v>0.85714285714285721</v>
      </c>
    </row>
    <row r="40" spans="1:10" x14ac:dyDescent="0.3">
      <c r="A40" s="55"/>
      <c r="B40" s="14">
        <f t="shared" si="8"/>
        <v>8</v>
      </c>
      <c r="C40" s="30">
        <f t="shared" si="7"/>
        <v>0</v>
      </c>
      <c r="D40" s="11">
        <f t="shared" si="7"/>
        <v>0.1428571428571429</v>
      </c>
      <c r="E40" s="11">
        <f t="shared" si="7"/>
        <v>0.2857142857142857</v>
      </c>
      <c r="F40" s="11">
        <f t="shared" si="7"/>
        <v>0.4285714285714286</v>
      </c>
      <c r="G40" s="11">
        <f t="shared" si="7"/>
        <v>0.5714285714285714</v>
      </c>
      <c r="H40" s="11">
        <f t="shared" si="7"/>
        <v>0.7142857142857143</v>
      </c>
      <c r="I40" s="11">
        <f t="shared" si="7"/>
        <v>0.85714285714285721</v>
      </c>
      <c r="J40" s="11">
        <f t="shared" si="7"/>
        <v>1</v>
      </c>
    </row>
    <row r="41" spans="1:10" x14ac:dyDescent="0.3">
      <c r="A41" s="28" t="s">
        <v>19</v>
      </c>
    </row>
  </sheetData>
  <mergeCells count="11">
    <mergeCell ref="B3:C3"/>
    <mergeCell ref="D3:J5"/>
    <mergeCell ref="A7:B8"/>
    <mergeCell ref="C7:J7"/>
    <mergeCell ref="A33:A40"/>
    <mergeCell ref="A21:A28"/>
    <mergeCell ref="A31:B32"/>
    <mergeCell ref="C31:J31"/>
    <mergeCell ref="A9:A16"/>
    <mergeCell ref="A19:B20"/>
    <mergeCell ref="C19:J19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A77ED-1778-4F4A-BF8C-FD28B9D9B3CF}">
  <dimension ref="A1:I38"/>
  <sheetViews>
    <sheetView workbookViewId="0"/>
  </sheetViews>
  <sheetFormatPr baseColWidth="10" defaultRowHeight="15.6" x14ac:dyDescent="0.3"/>
  <cols>
    <col min="1" max="16384" width="11.5546875" style="2"/>
  </cols>
  <sheetData>
    <row r="1" spans="1:9" ht="21" x14ac:dyDescent="0.4">
      <c r="A1" s="1" t="s">
        <v>7</v>
      </c>
    </row>
    <row r="3" spans="1:9" x14ac:dyDescent="0.3">
      <c r="B3" s="51" t="s">
        <v>8</v>
      </c>
      <c r="C3" s="51"/>
      <c r="D3" s="31" t="s">
        <v>6</v>
      </c>
      <c r="E3" s="31"/>
      <c r="F3" s="31"/>
      <c r="G3" s="31"/>
      <c r="H3" s="31"/>
      <c r="I3" s="31"/>
    </row>
    <row r="4" spans="1:9" x14ac:dyDescent="0.3">
      <c r="B4" s="2" t="s">
        <v>0</v>
      </c>
      <c r="C4" s="2">
        <f>MIN(C9:I15)</f>
        <v>0</v>
      </c>
      <c r="D4" s="31"/>
      <c r="E4" s="31"/>
      <c r="F4" s="31"/>
      <c r="G4" s="31"/>
      <c r="H4" s="31"/>
      <c r="I4" s="31"/>
    </row>
    <row r="5" spans="1:9" x14ac:dyDescent="0.3">
      <c r="B5" s="2" t="s">
        <v>1</v>
      </c>
      <c r="C5" s="2">
        <f>MAX(C9:I15)</f>
        <v>6</v>
      </c>
      <c r="D5" s="31"/>
      <c r="E5" s="31"/>
      <c r="F5" s="31"/>
      <c r="G5" s="31"/>
      <c r="H5" s="31"/>
      <c r="I5" s="31"/>
    </row>
    <row r="7" spans="1:9" ht="15.6" customHeight="1" x14ac:dyDescent="0.3">
      <c r="A7" s="38" t="s">
        <v>9</v>
      </c>
      <c r="B7" s="39"/>
      <c r="C7" s="32" t="s">
        <v>12</v>
      </c>
      <c r="D7" s="33"/>
      <c r="E7" s="33"/>
      <c r="F7" s="33"/>
      <c r="G7" s="33"/>
      <c r="H7" s="33"/>
      <c r="I7" s="34"/>
    </row>
    <row r="8" spans="1:9" ht="16.2" thickBot="1" x14ac:dyDescent="0.35">
      <c r="A8" s="40"/>
      <c r="B8" s="41"/>
      <c r="C8" s="22">
        <v>1</v>
      </c>
      <c r="D8" s="12">
        <f>C8+1</f>
        <v>2</v>
      </c>
      <c r="E8" s="12">
        <f t="shared" ref="E8:I8" si="0">D8+1</f>
        <v>3</v>
      </c>
      <c r="F8" s="12">
        <f t="shared" si="0"/>
        <v>4</v>
      </c>
      <c r="G8" s="12">
        <f t="shared" si="0"/>
        <v>5</v>
      </c>
      <c r="H8" s="12">
        <f t="shared" si="0"/>
        <v>6</v>
      </c>
      <c r="I8" s="12">
        <f t="shared" si="0"/>
        <v>7</v>
      </c>
    </row>
    <row r="9" spans="1:9" ht="15.6" customHeight="1" x14ac:dyDescent="0.3">
      <c r="A9" s="45" t="s">
        <v>13</v>
      </c>
      <c r="B9" s="15">
        <f>C8</f>
        <v>1</v>
      </c>
      <c r="C9" s="5">
        <v>0</v>
      </c>
      <c r="D9" s="19">
        <v>1</v>
      </c>
      <c r="E9" s="19">
        <v>2</v>
      </c>
      <c r="F9" s="19">
        <v>3</v>
      </c>
      <c r="G9" s="19">
        <v>4</v>
      </c>
      <c r="H9" s="18">
        <v>5</v>
      </c>
      <c r="I9" s="19">
        <v>6</v>
      </c>
    </row>
    <row r="10" spans="1:9" x14ac:dyDescent="0.3">
      <c r="A10" s="46"/>
      <c r="B10" s="16">
        <f>D8</f>
        <v>2</v>
      </c>
      <c r="C10" s="6">
        <f>D9</f>
        <v>1</v>
      </c>
      <c r="D10" s="7">
        <f>ABS($C10-D$9)</f>
        <v>0</v>
      </c>
      <c r="E10" s="7">
        <f t="shared" ref="E10:I10" si="1">ABS($C10-E$9)</f>
        <v>1</v>
      </c>
      <c r="F10" s="7">
        <f t="shared" si="1"/>
        <v>2</v>
      </c>
      <c r="G10" s="7">
        <f t="shared" si="1"/>
        <v>3</v>
      </c>
      <c r="H10" s="7">
        <f t="shared" si="1"/>
        <v>4</v>
      </c>
      <c r="I10" s="7">
        <f t="shared" si="1"/>
        <v>5</v>
      </c>
    </row>
    <row r="11" spans="1:9" x14ac:dyDescent="0.3">
      <c r="A11" s="46"/>
      <c r="B11" s="16">
        <f>E8</f>
        <v>3</v>
      </c>
      <c r="C11" s="6">
        <f>E9</f>
        <v>2</v>
      </c>
      <c r="D11" s="7">
        <f t="shared" ref="D11:I15" si="2">ABS($C11-D$9)</f>
        <v>1</v>
      </c>
      <c r="E11" s="7">
        <f t="shared" si="2"/>
        <v>0</v>
      </c>
      <c r="F11" s="7">
        <f t="shared" si="2"/>
        <v>1</v>
      </c>
      <c r="G11" s="7">
        <f t="shared" si="2"/>
        <v>2</v>
      </c>
      <c r="H11" s="7">
        <f t="shared" si="2"/>
        <v>3</v>
      </c>
      <c r="I11" s="7">
        <f t="shared" si="2"/>
        <v>4</v>
      </c>
    </row>
    <row r="12" spans="1:9" x14ac:dyDescent="0.3">
      <c r="A12" s="46"/>
      <c r="B12" s="16">
        <f>F8</f>
        <v>4</v>
      </c>
      <c r="C12" s="6">
        <f>F9</f>
        <v>3</v>
      </c>
      <c r="D12" s="7">
        <f t="shared" si="2"/>
        <v>2</v>
      </c>
      <c r="E12" s="7">
        <f t="shared" si="2"/>
        <v>1</v>
      </c>
      <c r="F12" s="7">
        <f t="shared" si="2"/>
        <v>0</v>
      </c>
      <c r="G12" s="7">
        <f t="shared" si="2"/>
        <v>1</v>
      </c>
      <c r="H12" s="7">
        <f t="shared" si="2"/>
        <v>2</v>
      </c>
      <c r="I12" s="7">
        <f t="shared" si="2"/>
        <v>3</v>
      </c>
    </row>
    <row r="13" spans="1:9" x14ac:dyDescent="0.3">
      <c r="A13" s="46"/>
      <c r="B13" s="16">
        <f>G8</f>
        <v>5</v>
      </c>
      <c r="C13" s="6">
        <f>G9</f>
        <v>4</v>
      </c>
      <c r="D13" s="7">
        <f t="shared" si="2"/>
        <v>3</v>
      </c>
      <c r="E13" s="7">
        <f t="shared" si="2"/>
        <v>2</v>
      </c>
      <c r="F13" s="7">
        <f t="shared" si="2"/>
        <v>1</v>
      </c>
      <c r="G13" s="7">
        <f t="shared" si="2"/>
        <v>0</v>
      </c>
      <c r="H13" s="7">
        <f t="shared" si="2"/>
        <v>1</v>
      </c>
      <c r="I13" s="7">
        <f t="shared" si="2"/>
        <v>2</v>
      </c>
    </row>
    <row r="14" spans="1:9" x14ac:dyDescent="0.3">
      <c r="A14" s="46"/>
      <c r="B14" s="16">
        <f>H8</f>
        <v>6</v>
      </c>
      <c r="C14" s="6">
        <f>H9</f>
        <v>5</v>
      </c>
      <c r="D14" s="7">
        <f t="shared" si="2"/>
        <v>4</v>
      </c>
      <c r="E14" s="7">
        <f t="shared" si="2"/>
        <v>3</v>
      </c>
      <c r="F14" s="7">
        <f t="shared" si="2"/>
        <v>2</v>
      </c>
      <c r="G14" s="7">
        <f t="shared" si="2"/>
        <v>1</v>
      </c>
      <c r="H14" s="7">
        <f t="shared" si="2"/>
        <v>0</v>
      </c>
      <c r="I14" s="7">
        <f t="shared" si="2"/>
        <v>1</v>
      </c>
    </row>
    <row r="15" spans="1:9" x14ac:dyDescent="0.3">
      <c r="A15" s="47"/>
      <c r="B15" s="16">
        <f>I8</f>
        <v>7</v>
      </c>
      <c r="C15" s="6">
        <f>I9</f>
        <v>6</v>
      </c>
      <c r="D15" s="7">
        <f t="shared" si="2"/>
        <v>5</v>
      </c>
      <c r="E15" s="7">
        <f t="shared" si="2"/>
        <v>4</v>
      </c>
      <c r="F15" s="7">
        <f t="shared" si="2"/>
        <v>3</v>
      </c>
      <c r="G15" s="7">
        <f t="shared" si="2"/>
        <v>2</v>
      </c>
      <c r="H15" s="7">
        <f t="shared" si="2"/>
        <v>1</v>
      </c>
      <c r="I15" s="7">
        <f t="shared" si="2"/>
        <v>0</v>
      </c>
    </row>
    <row r="16" spans="1:9" x14ac:dyDescent="0.3">
      <c r="A16" s="28" t="s">
        <v>21</v>
      </c>
    </row>
    <row r="18" spans="1:9" ht="15.6" customHeight="1" x14ac:dyDescent="0.3">
      <c r="A18" s="38" t="s">
        <v>10</v>
      </c>
      <c r="B18" s="39"/>
      <c r="C18" s="52" t="str">
        <f>C7</f>
        <v>Rater or Time Point 2</v>
      </c>
      <c r="D18" s="53"/>
      <c r="E18" s="53"/>
      <c r="F18" s="53"/>
      <c r="G18" s="53"/>
      <c r="H18" s="53"/>
      <c r="I18" s="53"/>
    </row>
    <row r="19" spans="1:9" ht="16.2" thickBot="1" x14ac:dyDescent="0.35">
      <c r="A19" s="40"/>
      <c r="B19" s="41"/>
      <c r="C19" s="23">
        <f>C8</f>
        <v>1</v>
      </c>
      <c r="D19" s="24">
        <f t="shared" ref="D19:I19" si="3">D8</f>
        <v>2</v>
      </c>
      <c r="E19" s="24">
        <f t="shared" si="3"/>
        <v>3</v>
      </c>
      <c r="F19" s="24">
        <f t="shared" si="3"/>
        <v>4</v>
      </c>
      <c r="G19" s="24">
        <f t="shared" si="3"/>
        <v>5</v>
      </c>
      <c r="H19" s="24">
        <f t="shared" si="3"/>
        <v>6</v>
      </c>
      <c r="I19" s="24">
        <f t="shared" si="3"/>
        <v>7</v>
      </c>
    </row>
    <row r="20" spans="1:9" x14ac:dyDescent="0.3">
      <c r="A20" s="56" t="str">
        <f>A9</f>
        <v>Rater or Time Point 1</v>
      </c>
      <c r="B20" s="13">
        <f>B9</f>
        <v>1</v>
      </c>
      <c r="C20" s="8">
        <f t="shared" ref="C20:I26" si="4">(C9-$C$4)/($C$5-$C$4)</f>
        <v>0</v>
      </c>
      <c r="D20" s="9">
        <f t="shared" si="4"/>
        <v>0.16666666666666666</v>
      </c>
      <c r="E20" s="9">
        <f t="shared" si="4"/>
        <v>0.33333333333333331</v>
      </c>
      <c r="F20" s="9">
        <f t="shared" si="4"/>
        <v>0.5</v>
      </c>
      <c r="G20" s="9">
        <f t="shared" si="4"/>
        <v>0.66666666666666663</v>
      </c>
      <c r="H20" s="9">
        <f t="shared" si="4"/>
        <v>0.83333333333333337</v>
      </c>
      <c r="I20" s="9">
        <f t="shared" si="4"/>
        <v>1</v>
      </c>
    </row>
    <row r="21" spans="1:9" x14ac:dyDescent="0.3">
      <c r="A21" s="57"/>
      <c r="B21" s="14">
        <f t="shared" ref="B21:B26" si="5">B10</f>
        <v>2</v>
      </c>
      <c r="C21" s="10">
        <f t="shared" si="4"/>
        <v>0.16666666666666666</v>
      </c>
      <c r="D21" s="11">
        <f t="shared" si="4"/>
        <v>0</v>
      </c>
      <c r="E21" s="11">
        <f t="shared" si="4"/>
        <v>0.16666666666666666</v>
      </c>
      <c r="F21" s="11">
        <f t="shared" si="4"/>
        <v>0.33333333333333331</v>
      </c>
      <c r="G21" s="11">
        <f t="shared" si="4"/>
        <v>0.5</v>
      </c>
      <c r="H21" s="11">
        <f t="shared" si="4"/>
        <v>0.66666666666666663</v>
      </c>
      <c r="I21" s="11">
        <f t="shared" si="4"/>
        <v>0.83333333333333337</v>
      </c>
    </row>
    <row r="22" spans="1:9" x14ac:dyDescent="0.3">
      <c r="A22" s="57"/>
      <c r="B22" s="14">
        <f t="shared" si="5"/>
        <v>3</v>
      </c>
      <c r="C22" s="10">
        <f t="shared" si="4"/>
        <v>0.33333333333333331</v>
      </c>
      <c r="D22" s="11">
        <f t="shared" si="4"/>
        <v>0.16666666666666666</v>
      </c>
      <c r="E22" s="11">
        <f t="shared" si="4"/>
        <v>0</v>
      </c>
      <c r="F22" s="11">
        <f t="shared" si="4"/>
        <v>0.16666666666666666</v>
      </c>
      <c r="G22" s="11">
        <f t="shared" si="4"/>
        <v>0.33333333333333331</v>
      </c>
      <c r="H22" s="11">
        <f t="shared" si="4"/>
        <v>0.5</v>
      </c>
      <c r="I22" s="11">
        <f t="shared" si="4"/>
        <v>0.66666666666666663</v>
      </c>
    </row>
    <row r="23" spans="1:9" x14ac:dyDescent="0.3">
      <c r="A23" s="57"/>
      <c r="B23" s="14">
        <f t="shared" si="5"/>
        <v>4</v>
      </c>
      <c r="C23" s="10">
        <f t="shared" si="4"/>
        <v>0.5</v>
      </c>
      <c r="D23" s="11">
        <f t="shared" si="4"/>
        <v>0.33333333333333331</v>
      </c>
      <c r="E23" s="11">
        <f t="shared" si="4"/>
        <v>0.16666666666666666</v>
      </c>
      <c r="F23" s="11">
        <f t="shared" si="4"/>
        <v>0</v>
      </c>
      <c r="G23" s="11">
        <f t="shared" si="4"/>
        <v>0.16666666666666666</v>
      </c>
      <c r="H23" s="11">
        <f t="shared" si="4"/>
        <v>0.33333333333333331</v>
      </c>
      <c r="I23" s="11">
        <f t="shared" si="4"/>
        <v>0.5</v>
      </c>
    </row>
    <row r="24" spans="1:9" x14ac:dyDescent="0.3">
      <c r="A24" s="57"/>
      <c r="B24" s="14">
        <f t="shared" si="5"/>
        <v>5</v>
      </c>
      <c r="C24" s="10">
        <f t="shared" si="4"/>
        <v>0.66666666666666663</v>
      </c>
      <c r="D24" s="11">
        <f t="shared" si="4"/>
        <v>0.5</v>
      </c>
      <c r="E24" s="11">
        <f t="shared" si="4"/>
        <v>0.33333333333333331</v>
      </c>
      <c r="F24" s="11">
        <f t="shared" si="4"/>
        <v>0.16666666666666666</v>
      </c>
      <c r="G24" s="11">
        <f t="shared" si="4"/>
        <v>0</v>
      </c>
      <c r="H24" s="11">
        <f t="shared" si="4"/>
        <v>0.16666666666666666</v>
      </c>
      <c r="I24" s="11">
        <f t="shared" si="4"/>
        <v>0.33333333333333331</v>
      </c>
    </row>
    <row r="25" spans="1:9" x14ac:dyDescent="0.3">
      <c r="A25" s="57"/>
      <c r="B25" s="14">
        <f t="shared" si="5"/>
        <v>6</v>
      </c>
      <c r="C25" s="10">
        <f t="shared" si="4"/>
        <v>0.83333333333333337</v>
      </c>
      <c r="D25" s="11">
        <f t="shared" si="4"/>
        <v>0.66666666666666663</v>
      </c>
      <c r="E25" s="11">
        <f t="shared" si="4"/>
        <v>0.5</v>
      </c>
      <c r="F25" s="11">
        <f t="shared" si="4"/>
        <v>0.33333333333333331</v>
      </c>
      <c r="G25" s="11">
        <f t="shared" si="4"/>
        <v>0.16666666666666666</v>
      </c>
      <c r="H25" s="11">
        <f t="shared" si="4"/>
        <v>0</v>
      </c>
      <c r="I25" s="11">
        <f t="shared" si="4"/>
        <v>0.16666666666666666</v>
      </c>
    </row>
    <row r="26" spans="1:9" x14ac:dyDescent="0.3">
      <c r="A26" s="57"/>
      <c r="B26" s="14">
        <f t="shared" si="5"/>
        <v>7</v>
      </c>
      <c r="C26" s="10">
        <f t="shared" si="4"/>
        <v>1</v>
      </c>
      <c r="D26" s="11">
        <f t="shared" si="4"/>
        <v>0.83333333333333337</v>
      </c>
      <c r="E26" s="11">
        <f t="shared" si="4"/>
        <v>0.66666666666666663</v>
      </c>
      <c r="F26" s="11">
        <f t="shared" si="4"/>
        <v>0.5</v>
      </c>
      <c r="G26" s="11">
        <f t="shared" si="4"/>
        <v>0.33333333333333331</v>
      </c>
      <c r="H26" s="11">
        <f t="shared" si="4"/>
        <v>0.16666666666666666</v>
      </c>
      <c r="I26" s="11">
        <f t="shared" si="4"/>
        <v>0</v>
      </c>
    </row>
    <row r="27" spans="1:9" x14ac:dyDescent="0.3">
      <c r="A27" s="28" t="s">
        <v>20</v>
      </c>
    </row>
    <row r="29" spans="1:9" ht="15.6" customHeight="1" x14ac:dyDescent="0.3">
      <c r="A29" s="38" t="s">
        <v>11</v>
      </c>
      <c r="B29" s="39"/>
      <c r="C29" s="52" t="str">
        <f>C18</f>
        <v>Rater or Time Point 2</v>
      </c>
      <c r="D29" s="53"/>
      <c r="E29" s="53"/>
      <c r="F29" s="53"/>
      <c r="G29" s="53"/>
      <c r="H29" s="53"/>
      <c r="I29" s="53"/>
    </row>
    <row r="30" spans="1:9" ht="16.2" thickBot="1" x14ac:dyDescent="0.35">
      <c r="A30" s="40"/>
      <c r="B30" s="41"/>
      <c r="C30" s="23">
        <f>C19</f>
        <v>1</v>
      </c>
      <c r="D30" s="24">
        <f t="shared" ref="D30:I30" si="6">D19</f>
        <v>2</v>
      </c>
      <c r="E30" s="24">
        <f t="shared" si="6"/>
        <v>3</v>
      </c>
      <c r="F30" s="24">
        <f t="shared" si="6"/>
        <v>4</v>
      </c>
      <c r="G30" s="24">
        <f t="shared" si="6"/>
        <v>5</v>
      </c>
      <c r="H30" s="24">
        <f t="shared" si="6"/>
        <v>6</v>
      </c>
      <c r="I30" s="24">
        <f t="shared" si="6"/>
        <v>7</v>
      </c>
    </row>
    <row r="31" spans="1:9" x14ac:dyDescent="0.3">
      <c r="A31" s="56" t="str">
        <f>A20</f>
        <v>Rater or Time Point 1</v>
      </c>
      <c r="B31" s="13">
        <f>B20</f>
        <v>1</v>
      </c>
      <c r="C31" s="29">
        <f t="shared" ref="C31:I37" si="7">1-C20</f>
        <v>1</v>
      </c>
      <c r="D31" s="9">
        <f t="shared" si="7"/>
        <v>0.83333333333333337</v>
      </c>
      <c r="E31" s="9">
        <f t="shared" si="7"/>
        <v>0.66666666666666674</v>
      </c>
      <c r="F31" s="9">
        <f t="shared" si="7"/>
        <v>0.5</v>
      </c>
      <c r="G31" s="9">
        <f t="shared" si="7"/>
        <v>0.33333333333333337</v>
      </c>
      <c r="H31" s="9">
        <f t="shared" si="7"/>
        <v>0.16666666666666663</v>
      </c>
      <c r="I31" s="9">
        <f t="shared" si="7"/>
        <v>0</v>
      </c>
    </row>
    <row r="32" spans="1:9" x14ac:dyDescent="0.3">
      <c r="A32" s="57"/>
      <c r="B32" s="14">
        <f t="shared" ref="B32:B37" si="8">B21</f>
        <v>2</v>
      </c>
      <c r="C32" s="30">
        <f t="shared" si="7"/>
        <v>0.83333333333333337</v>
      </c>
      <c r="D32" s="11">
        <f t="shared" si="7"/>
        <v>1</v>
      </c>
      <c r="E32" s="11">
        <f t="shared" si="7"/>
        <v>0.83333333333333337</v>
      </c>
      <c r="F32" s="11">
        <f t="shared" si="7"/>
        <v>0.66666666666666674</v>
      </c>
      <c r="G32" s="11">
        <f t="shared" si="7"/>
        <v>0.5</v>
      </c>
      <c r="H32" s="11">
        <f t="shared" si="7"/>
        <v>0.33333333333333337</v>
      </c>
      <c r="I32" s="11">
        <f t="shared" si="7"/>
        <v>0.16666666666666663</v>
      </c>
    </row>
    <row r="33" spans="1:9" x14ac:dyDescent="0.3">
      <c r="A33" s="57"/>
      <c r="B33" s="14">
        <f t="shared" si="8"/>
        <v>3</v>
      </c>
      <c r="C33" s="30">
        <f t="shared" si="7"/>
        <v>0.66666666666666674</v>
      </c>
      <c r="D33" s="11">
        <f t="shared" si="7"/>
        <v>0.83333333333333337</v>
      </c>
      <c r="E33" s="11">
        <f t="shared" si="7"/>
        <v>1</v>
      </c>
      <c r="F33" s="11">
        <f t="shared" si="7"/>
        <v>0.83333333333333337</v>
      </c>
      <c r="G33" s="11">
        <f t="shared" si="7"/>
        <v>0.66666666666666674</v>
      </c>
      <c r="H33" s="11">
        <f t="shared" si="7"/>
        <v>0.5</v>
      </c>
      <c r="I33" s="11">
        <f t="shared" si="7"/>
        <v>0.33333333333333337</v>
      </c>
    </row>
    <row r="34" spans="1:9" x14ac:dyDescent="0.3">
      <c r="A34" s="57"/>
      <c r="B34" s="14">
        <f t="shared" si="8"/>
        <v>4</v>
      </c>
      <c r="C34" s="30">
        <f t="shared" si="7"/>
        <v>0.5</v>
      </c>
      <c r="D34" s="11">
        <f t="shared" si="7"/>
        <v>0.66666666666666674</v>
      </c>
      <c r="E34" s="11">
        <f t="shared" si="7"/>
        <v>0.83333333333333337</v>
      </c>
      <c r="F34" s="11">
        <f t="shared" si="7"/>
        <v>1</v>
      </c>
      <c r="G34" s="11">
        <f t="shared" si="7"/>
        <v>0.83333333333333337</v>
      </c>
      <c r="H34" s="11">
        <f t="shared" si="7"/>
        <v>0.66666666666666674</v>
      </c>
      <c r="I34" s="11">
        <f t="shared" si="7"/>
        <v>0.5</v>
      </c>
    </row>
    <row r="35" spans="1:9" x14ac:dyDescent="0.3">
      <c r="A35" s="57"/>
      <c r="B35" s="14">
        <f t="shared" si="8"/>
        <v>5</v>
      </c>
      <c r="C35" s="30">
        <f t="shared" si="7"/>
        <v>0.33333333333333337</v>
      </c>
      <c r="D35" s="11">
        <f t="shared" si="7"/>
        <v>0.5</v>
      </c>
      <c r="E35" s="11">
        <f t="shared" si="7"/>
        <v>0.66666666666666674</v>
      </c>
      <c r="F35" s="11">
        <f t="shared" si="7"/>
        <v>0.83333333333333337</v>
      </c>
      <c r="G35" s="11">
        <f t="shared" si="7"/>
        <v>1</v>
      </c>
      <c r="H35" s="11">
        <f t="shared" si="7"/>
        <v>0.83333333333333337</v>
      </c>
      <c r="I35" s="11">
        <f t="shared" si="7"/>
        <v>0.66666666666666674</v>
      </c>
    </row>
    <row r="36" spans="1:9" x14ac:dyDescent="0.3">
      <c r="A36" s="57"/>
      <c r="B36" s="14">
        <f t="shared" si="8"/>
        <v>6</v>
      </c>
      <c r="C36" s="30">
        <f t="shared" si="7"/>
        <v>0.16666666666666663</v>
      </c>
      <c r="D36" s="11">
        <f t="shared" si="7"/>
        <v>0.33333333333333337</v>
      </c>
      <c r="E36" s="11">
        <f t="shared" si="7"/>
        <v>0.5</v>
      </c>
      <c r="F36" s="11">
        <f t="shared" si="7"/>
        <v>0.66666666666666674</v>
      </c>
      <c r="G36" s="11">
        <f t="shared" si="7"/>
        <v>0.83333333333333337</v>
      </c>
      <c r="H36" s="11">
        <f t="shared" si="7"/>
        <v>1</v>
      </c>
      <c r="I36" s="11">
        <f t="shared" si="7"/>
        <v>0.83333333333333337</v>
      </c>
    </row>
    <row r="37" spans="1:9" x14ac:dyDescent="0.3">
      <c r="A37" s="57"/>
      <c r="B37" s="14">
        <f t="shared" si="8"/>
        <v>7</v>
      </c>
      <c r="C37" s="30">
        <f t="shared" si="7"/>
        <v>0</v>
      </c>
      <c r="D37" s="11">
        <f t="shared" si="7"/>
        <v>0.16666666666666663</v>
      </c>
      <c r="E37" s="11">
        <f t="shared" si="7"/>
        <v>0.33333333333333337</v>
      </c>
      <c r="F37" s="11">
        <f t="shared" si="7"/>
        <v>0.5</v>
      </c>
      <c r="G37" s="11">
        <f t="shared" si="7"/>
        <v>0.66666666666666674</v>
      </c>
      <c r="H37" s="11">
        <f t="shared" si="7"/>
        <v>0.83333333333333337</v>
      </c>
      <c r="I37" s="11">
        <f t="shared" si="7"/>
        <v>1</v>
      </c>
    </row>
    <row r="38" spans="1:9" x14ac:dyDescent="0.3">
      <c r="A38" s="28" t="s">
        <v>19</v>
      </c>
    </row>
  </sheetData>
  <mergeCells count="11">
    <mergeCell ref="A20:A26"/>
    <mergeCell ref="A29:B30"/>
    <mergeCell ref="C29:I29"/>
    <mergeCell ref="A31:A37"/>
    <mergeCell ref="B3:C3"/>
    <mergeCell ref="D3:I5"/>
    <mergeCell ref="A7:B8"/>
    <mergeCell ref="C7:I7"/>
    <mergeCell ref="A9:A15"/>
    <mergeCell ref="A18:B19"/>
    <mergeCell ref="C18:I1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F7A18-BD57-4E39-AA49-B2A17BE8F128}">
  <dimension ref="A1:H35"/>
  <sheetViews>
    <sheetView workbookViewId="0"/>
  </sheetViews>
  <sheetFormatPr baseColWidth="10" defaultRowHeight="15.6" x14ac:dyDescent="0.3"/>
  <cols>
    <col min="1" max="16384" width="11.5546875" style="2"/>
  </cols>
  <sheetData>
    <row r="1" spans="1:8" ht="21" x14ac:dyDescent="0.4">
      <c r="A1" s="1" t="s">
        <v>7</v>
      </c>
    </row>
    <row r="3" spans="1:8" x14ac:dyDescent="0.3">
      <c r="B3" s="51" t="s">
        <v>8</v>
      </c>
      <c r="C3" s="51"/>
      <c r="D3" s="31" t="s">
        <v>14</v>
      </c>
      <c r="E3" s="31"/>
      <c r="F3" s="31"/>
      <c r="G3" s="31"/>
      <c r="H3" s="31"/>
    </row>
    <row r="4" spans="1:8" x14ac:dyDescent="0.3">
      <c r="B4" s="2" t="s">
        <v>0</v>
      </c>
      <c r="C4" s="2">
        <f>MIN(C9:H14)</f>
        <v>0</v>
      </c>
      <c r="D4" s="31"/>
      <c r="E4" s="31"/>
      <c r="F4" s="31"/>
      <c r="G4" s="31"/>
      <c r="H4" s="31"/>
    </row>
    <row r="5" spans="1:8" x14ac:dyDescent="0.3">
      <c r="B5" s="2" t="s">
        <v>1</v>
      </c>
      <c r="C5" s="2">
        <f>MAX(C9:H14)</f>
        <v>5</v>
      </c>
      <c r="D5" s="31"/>
      <c r="E5" s="31"/>
      <c r="F5" s="31"/>
      <c r="G5" s="31"/>
      <c r="H5" s="31"/>
    </row>
    <row r="7" spans="1:8" ht="15.6" customHeight="1" x14ac:dyDescent="0.3">
      <c r="A7" s="38" t="s">
        <v>9</v>
      </c>
      <c r="B7" s="39"/>
      <c r="C7" s="32" t="s">
        <v>12</v>
      </c>
      <c r="D7" s="33"/>
      <c r="E7" s="33"/>
      <c r="F7" s="33"/>
      <c r="G7" s="33"/>
      <c r="H7" s="34"/>
    </row>
    <row r="8" spans="1:8" ht="16.2" thickBot="1" x14ac:dyDescent="0.35">
      <c r="A8" s="40"/>
      <c r="B8" s="41"/>
      <c r="C8" s="22">
        <v>1</v>
      </c>
      <c r="D8" s="12">
        <f>C8+1</f>
        <v>2</v>
      </c>
      <c r="E8" s="12">
        <f t="shared" ref="E8:H8" si="0">D8+1</f>
        <v>3</v>
      </c>
      <c r="F8" s="12">
        <f t="shared" si="0"/>
        <v>4</v>
      </c>
      <c r="G8" s="12">
        <f t="shared" si="0"/>
        <v>5</v>
      </c>
      <c r="H8" s="12">
        <f t="shared" si="0"/>
        <v>6</v>
      </c>
    </row>
    <row r="9" spans="1:8" ht="15.6" customHeight="1" x14ac:dyDescent="0.3">
      <c r="A9" s="45" t="s">
        <v>13</v>
      </c>
      <c r="B9" s="15">
        <f>C8</f>
        <v>1</v>
      </c>
      <c r="C9" s="5">
        <v>0</v>
      </c>
      <c r="D9" s="19">
        <v>1</v>
      </c>
      <c r="E9" s="19">
        <v>2</v>
      </c>
      <c r="F9" s="19">
        <v>3</v>
      </c>
      <c r="G9" s="19">
        <v>4</v>
      </c>
      <c r="H9" s="18">
        <v>5</v>
      </c>
    </row>
    <row r="10" spans="1:8" x14ac:dyDescent="0.3">
      <c r="A10" s="46"/>
      <c r="B10" s="16">
        <f>D8</f>
        <v>2</v>
      </c>
      <c r="C10" s="6">
        <f>D9</f>
        <v>1</v>
      </c>
      <c r="D10" s="7">
        <f>ABS($C10-D$9)</f>
        <v>0</v>
      </c>
      <c r="E10" s="7">
        <f t="shared" ref="E10:H10" si="1">ABS($C10-E$9)</f>
        <v>1</v>
      </c>
      <c r="F10" s="7">
        <f t="shared" si="1"/>
        <v>2</v>
      </c>
      <c r="G10" s="7">
        <f t="shared" si="1"/>
        <v>3</v>
      </c>
      <c r="H10" s="7">
        <f t="shared" si="1"/>
        <v>4</v>
      </c>
    </row>
    <row r="11" spans="1:8" x14ac:dyDescent="0.3">
      <c r="A11" s="46"/>
      <c r="B11" s="16">
        <f>E8</f>
        <v>3</v>
      </c>
      <c r="C11" s="6">
        <f>E9</f>
        <v>2</v>
      </c>
      <c r="D11" s="7">
        <f t="shared" ref="D11:H14" si="2">ABS($C11-D$9)</f>
        <v>1</v>
      </c>
      <c r="E11" s="7">
        <f t="shared" si="2"/>
        <v>0</v>
      </c>
      <c r="F11" s="7">
        <f t="shared" si="2"/>
        <v>1</v>
      </c>
      <c r="G11" s="7">
        <f t="shared" si="2"/>
        <v>2</v>
      </c>
      <c r="H11" s="7">
        <f t="shared" si="2"/>
        <v>3</v>
      </c>
    </row>
    <row r="12" spans="1:8" x14ac:dyDescent="0.3">
      <c r="A12" s="46"/>
      <c r="B12" s="16">
        <f>F8</f>
        <v>4</v>
      </c>
      <c r="C12" s="6">
        <f>F9</f>
        <v>3</v>
      </c>
      <c r="D12" s="7">
        <f t="shared" si="2"/>
        <v>2</v>
      </c>
      <c r="E12" s="7">
        <f t="shared" si="2"/>
        <v>1</v>
      </c>
      <c r="F12" s="7">
        <f t="shared" si="2"/>
        <v>0</v>
      </c>
      <c r="G12" s="7">
        <f t="shared" si="2"/>
        <v>1</v>
      </c>
      <c r="H12" s="7">
        <f t="shared" si="2"/>
        <v>2</v>
      </c>
    </row>
    <row r="13" spans="1:8" x14ac:dyDescent="0.3">
      <c r="A13" s="46"/>
      <c r="B13" s="16">
        <f>G8</f>
        <v>5</v>
      </c>
      <c r="C13" s="6">
        <f>G9</f>
        <v>4</v>
      </c>
      <c r="D13" s="7">
        <f t="shared" si="2"/>
        <v>3</v>
      </c>
      <c r="E13" s="7">
        <f t="shared" si="2"/>
        <v>2</v>
      </c>
      <c r="F13" s="7">
        <f t="shared" si="2"/>
        <v>1</v>
      </c>
      <c r="G13" s="7">
        <f t="shared" si="2"/>
        <v>0</v>
      </c>
      <c r="H13" s="7">
        <f t="shared" si="2"/>
        <v>1</v>
      </c>
    </row>
    <row r="14" spans="1:8" x14ac:dyDescent="0.3">
      <c r="A14" s="47"/>
      <c r="B14" s="16">
        <f>H8</f>
        <v>6</v>
      </c>
      <c r="C14" s="6">
        <f>H9</f>
        <v>5</v>
      </c>
      <c r="D14" s="7">
        <f t="shared" si="2"/>
        <v>4</v>
      </c>
      <c r="E14" s="7">
        <f t="shared" si="2"/>
        <v>3</v>
      </c>
      <c r="F14" s="7">
        <f t="shared" si="2"/>
        <v>2</v>
      </c>
      <c r="G14" s="7">
        <f t="shared" si="2"/>
        <v>1</v>
      </c>
      <c r="H14" s="7">
        <f t="shared" si="2"/>
        <v>0</v>
      </c>
    </row>
    <row r="15" spans="1:8" x14ac:dyDescent="0.3">
      <c r="A15" s="28" t="s">
        <v>21</v>
      </c>
    </row>
    <row r="17" spans="1:8" ht="15.6" customHeight="1" x14ac:dyDescent="0.3">
      <c r="A17" s="38" t="s">
        <v>10</v>
      </c>
      <c r="B17" s="39"/>
      <c r="C17" s="52" t="str">
        <f>C7</f>
        <v>Rater or Time Point 2</v>
      </c>
      <c r="D17" s="53"/>
      <c r="E17" s="53"/>
      <c r="F17" s="53"/>
      <c r="G17" s="53"/>
      <c r="H17" s="53"/>
    </row>
    <row r="18" spans="1:8" ht="16.2" thickBot="1" x14ac:dyDescent="0.35">
      <c r="A18" s="40"/>
      <c r="B18" s="41"/>
      <c r="C18" s="23">
        <f>C8</f>
        <v>1</v>
      </c>
      <c r="D18" s="24">
        <f>D8</f>
        <v>2</v>
      </c>
      <c r="E18" s="24">
        <f>E8</f>
        <v>3</v>
      </c>
      <c r="F18" s="24">
        <f>F8</f>
        <v>4</v>
      </c>
      <c r="G18" s="24">
        <f>G8</f>
        <v>5</v>
      </c>
      <c r="H18" s="24">
        <f>H8</f>
        <v>6</v>
      </c>
    </row>
    <row r="19" spans="1:8" x14ac:dyDescent="0.3">
      <c r="A19" s="54" t="str">
        <f>A9</f>
        <v>Rater or Time Point 1</v>
      </c>
      <c r="B19" s="13">
        <f>B9</f>
        <v>1</v>
      </c>
      <c r="C19" s="8">
        <f t="shared" ref="C19:H24" si="3">(C9-$C$4)/($C$5-$C$4)</f>
        <v>0</v>
      </c>
      <c r="D19" s="9">
        <f t="shared" si="3"/>
        <v>0.2</v>
      </c>
      <c r="E19" s="9">
        <f t="shared" si="3"/>
        <v>0.4</v>
      </c>
      <c r="F19" s="9">
        <f t="shared" si="3"/>
        <v>0.6</v>
      </c>
      <c r="G19" s="9">
        <f t="shared" si="3"/>
        <v>0.8</v>
      </c>
      <c r="H19" s="9">
        <f t="shared" si="3"/>
        <v>1</v>
      </c>
    </row>
    <row r="20" spans="1:8" x14ac:dyDescent="0.3">
      <c r="A20" s="55"/>
      <c r="B20" s="14">
        <f>B10</f>
        <v>2</v>
      </c>
      <c r="C20" s="10">
        <f t="shared" si="3"/>
        <v>0.2</v>
      </c>
      <c r="D20" s="11">
        <f t="shared" si="3"/>
        <v>0</v>
      </c>
      <c r="E20" s="11">
        <f t="shared" si="3"/>
        <v>0.2</v>
      </c>
      <c r="F20" s="11">
        <f t="shared" si="3"/>
        <v>0.4</v>
      </c>
      <c r="G20" s="11">
        <f t="shared" si="3"/>
        <v>0.6</v>
      </c>
      <c r="H20" s="11">
        <f t="shared" si="3"/>
        <v>0.8</v>
      </c>
    </row>
    <row r="21" spans="1:8" x14ac:dyDescent="0.3">
      <c r="A21" s="55"/>
      <c r="B21" s="14">
        <f>B11</f>
        <v>3</v>
      </c>
      <c r="C21" s="10">
        <f t="shared" si="3"/>
        <v>0.4</v>
      </c>
      <c r="D21" s="11">
        <f t="shared" si="3"/>
        <v>0.2</v>
      </c>
      <c r="E21" s="11">
        <f t="shared" si="3"/>
        <v>0</v>
      </c>
      <c r="F21" s="11">
        <f t="shared" si="3"/>
        <v>0.2</v>
      </c>
      <c r="G21" s="11">
        <f t="shared" si="3"/>
        <v>0.4</v>
      </c>
      <c r="H21" s="11">
        <f t="shared" si="3"/>
        <v>0.6</v>
      </c>
    </row>
    <row r="22" spans="1:8" x14ac:dyDescent="0.3">
      <c r="A22" s="55"/>
      <c r="B22" s="14">
        <f>B12</f>
        <v>4</v>
      </c>
      <c r="C22" s="10">
        <f t="shared" si="3"/>
        <v>0.6</v>
      </c>
      <c r="D22" s="11">
        <f t="shared" si="3"/>
        <v>0.4</v>
      </c>
      <c r="E22" s="11">
        <f t="shared" si="3"/>
        <v>0.2</v>
      </c>
      <c r="F22" s="11">
        <f t="shared" si="3"/>
        <v>0</v>
      </c>
      <c r="G22" s="11">
        <f t="shared" si="3"/>
        <v>0.2</v>
      </c>
      <c r="H22" s="11">
        <f t="shared" si="3"/>
        <v>0.4</v>
      </c>
    </row>
    <row r="23" spans="1:8" x14ac:dyDescent="0.3">
      <c r="A23" s="55"/>
      <c r="B23" s="14">
        <f>B13</f>
        <v>5</v>
      </c>
      <c r="C23" s="10">
        <f t="shared" si="3"/>
        <v>0.8</v>
      </c>
      <c r="D23" s="11">
        <f t="shared" si="3"/>
        <v>0.6</v>
      </c>
      <c r="E23" s="11">
        <f t="shared" si="3"/>
        <v>0.4</v>
      </c>
      <c r="F23" s="11">
        <f t="shared" si="3"/>
        <v>0.2</v>
      </c>
      <c r="G23" s="11">
        <f t="shared" si="3"/>
        <v>0</v>
      </c>
      <c r="H23" s="11">
        <f t="shared" si="3"/>
        <v>0.2</v>
      </c>
    </row>
    <row r="24" spans="1:8" x14ac:dyDescent="0.3">
      <c r="A24" s="55"/>
      <c r="B24" s="14">
        <f>B14</f>
        <v>6</v>
      </c>
      <c r="C24" s="10">
        <f t="shared" si="3"/>
        <v>1</v>
      </c>
      <c r="D24" s="11">
        <f t="shared" si="3"/>
        <v>0.8</v>
      </c>
      <c r="E24" s="11">
        <f t="shared" si="3"/>
        <v>0.6</v>
      </c>
      <c r="F24" s="11">
        <f t="shared" si="3"/>
        <v>0.4</v>
      </c>
      <c r="G24" s="11">
        <f t="shared" si="3"/>
        <v>0.2</v>
      </c>
      <c r="H24" s="11">
        <f t="shared" si="3"/>
        <v>0</v>
      </c>
    </row>
    <row r="25" spans="1:8" x14ac:dyDescent="0.3">
      <c r="A25" s="28" t="s">
        <v>20</v>
      </c>
    </row>
    <row r="27" spans="1:8" ht="15.6" customHeight="1" x14ac:dyDescent="0.3">
      <c r="A27" s="38" t="s">
        <v>11</v>
      </c>
      <c r="B27" s="39"/>
      <c r="C27" s="52" t="str">
        <f>C17</f>
        <v>Rater or Time Point 2</v>
      </c>
      <c r="D27" s="53"/>
      <c r="E27" s="53"/>
      <c r="F27" s="53"/>
      <c r="G27" s="53"/>
      <c r="H27" s="53"/>
    </row>
    <row r="28" spans="1:8" ht="16.2" thickBot="1" x14ac:dyDescent="0.35">
      <c r="A28" s="40"/>
      <c r="B28" s="41"/>
      <c r="C28" s="23">
        <f>C18</f>
        <v>1</v>
      </c>
      <c r="D28" s="24">
        <f>D18</f>
        <v>2</v>
      </c>
      <c r="E28" s="24">
        <f>E18</f>
        <v>3</v>
      </c>
      <c r="F28" s="24">
        <f>F18</f>
        <v>4</v>
      </c>
      <c r="G28" s="24">
        <f>G18</f>
        <v>5</v>
      </c>
      <c r="H28" s="24">
        <f>H18</f>
        <v>6</v>
      </c>
    </row>
    <row r="29" spans="1:8" x14ac:dyDescent="0.3">
      <c r="A29" s="54" t="str">
        <f>A19</f>
        <v>Rater or Time Point 1</v>
      </c>
      <c r="B29" s="13">
        <f>B19</f>
        <v>1</v>
      </c>
      <c r="C29" s="29">
        <f t="shared" ref="C29:H34" si="4">1-C19</f>
        <v>1</v>
      </c>
      <c r="D29" s="9">
        <f t="shared" si="4"/>
        <v>0.8</v>
      </c>
      <c r="E29" s="9">
        <f t="shared" si="4"/>
        <v>0.6</v>
      </c>
      <c r="F29" s="9">
        <f t="shared" si="4"/>
        <v>0.4</v>
      </c>
      <c r="G29" s="9">
        <f t="shared" si="4"/>
        <v>0.19999999999999996</v>
      </c>
      <c r="H29" s="9">
        <f t="shared" si="4"/>
        <v>0</v>
      </c>
    </row>
    <row r="30" spans="1:8" x14ac:dyDescent="0.3">
      <c r="A30" s="55"/>
      <c r="B30" s="14">
        <f>B20</f>
        <v>2</v>
      </c>
      <c r="C30" s="30">
        <f t="shared" si="4"/>
        <v>0.8</v>
      </c>
      <c r="D30" s="11">
        <f t="shared" si="4"/>
        <v>1</v>
      </c>
      <c r="E30" s="11">
        <f t="shared" si="4"/>
        <v>0.8</v>
      </c>
      <c r="F30" s="11">
        <f t="shared" si="4"/>
        <v>0.6</v>
      </c>
      <c r="G30" s="11">
        <f t="shared" si="4"/>
        <v>0.4</v>
      </c>
      <c r="H30" s="11">
        <f t="shared" si="4"/>
        <v>0.19999999999999996</v>
      </c>
    </row>
    <row r="31" spans="1:8" x14ac:dyDescent="0.3">
      <c r="A31" s="55"/>
      <c r="B31" s="14">
        <f>B21</f>
        <v>3</v>
      </c>
      <c r="C31" s="30">
        <f t="shared" si="4"/>
        <v>0.6</v>
      </c>
      <c r="D31" s="11">
        <f t="shared" si="4"/>
        <v>0.8</v>
      </c>
      <c r="E31" s="11">
        <f t="shared" si="4"/>
        <v>1</v>
      </c>
      <c r="F31" s="11">
        <f t="shared" si="4"/>
        <v>0.8</v>
      </c>
      <c r="G31" s="11">
        <f t="shared" si="4"/>
        <v>0.6</v>
      </c>
      <c r="H31" s="11">
        <f t="shared" si="4"/>
        <v>0.4</v>
      </c>
    </row>
    <row r="32" spans="1:8" x14ac:dyDescent="0.3">
      <c r="A32" s="55"/>
      <c r="B32" s="14">
        <f>B22</f>
        <v>4</v>
      </c>
      <c r="C32" s="30">
        <f t="shared" si="4"/>
        <v>0.4</v>
      </c>
      <c r="D32" s="11">
        <f t="shared" si="4"/>
        <v>0.6</v>
      </c>
      <c r="E32" s="11">
        <f t="shared" si="4"/>
        <v>0.8</v>
      </c>
      <c r="F32" s="11">
        <f t="shared" si="4"/>
        <v>1</v>
      </c>
      <c r="G32" s="11">
        <f t="shared" si="4"/>
        <v>0.8</v>
      </c>
      <c r="H32" s="11">
        <f t="shared" si="4"/>
        <v>0.6</v>
      </c>
    </row>
    <row r="33" spans="1:8" x14ac:dyDescent="0.3">
      <c r="A33" s="55"/>
      <c r="B33" s="14">
        <f>B23</f>
        <v>5</v>
      </c>
      <c r="C33" s="30">
        <f t="shared" si="4"/>
        <v>0.19999999999999996</v>
      </c>
      <c r="D33" s="11">
        <f t="shared" si="4"/>
        <v>0.4</v>
      </c>
      <c r="E33" s="11">
        <f t="shared" si="4"/>
        <v>0.6</v>
      </c>
      <c r="F33" s="11">
        <f t="shared" si="4"/>
        <v>0.8</v>
      </c>
      <c r="G33" s="11">
        <f t="shared" si="4"/>
        <v>1</v>
      </c>
      <c r="H33" s="11">
        <f t="shared" si="4"/>
        <v>0.8</v>
      </c>
    </row>
    <row r="34" spans="1:8" x14ac:dyDescent="0.3">
      <c r="A34" s="55"/>
      <c r="B34" s="14">
        <f>B24</f>
        <v>6</v>
      </c>
      <c r="C34" s="30">
        <f t="shared" si="4"/>
        <v>0</v>
      </c>
      <c r="D34" s="11">
        <f t="shared" si="4"/>
        <v>0.19999999999999996</v>
      </c>
      <c r="E34" s="11">
        <f t="shared" si="4"/>
        <v>0.4</v>
      </c>
      <c r="F34" s="11">
        <f t="shared" si="4"/>
        <v>0.6</v>
      </c>
      <c r="G34" s="11">
        <f t="shared" si="4"/>
        <v>0.8</v>
      </c>
      <c r="H34" s="11">
        <f t="shared" si="4"/>
        <v>1</v>
      </c>
    </row>
    <row r="35" spans="1:8" x14ac:dyDescent="0.3">
      <c r="A35" s="28" t="s">
        <v>19</v>
      </c>
    </row>
  </sheetData>
  <mergeCells count="11">
    <mergeCell ref="A19:A24"/>
    <mergeCell ref="A27:B28"/>
    <mergeCell ref="C27:H27"/>
    <mergeCell ref="A29:A34"/>
    <mergeCell ref="B3:C3"/>
    <mergeCell ref="D3:H5"/>
    <mergeCell ref="A7:B8"/>
    <mergeCell ref="C7:H7"/>
    <mergeCell ref="A9:A14"/>
    <mergeCell ref="A17:B18"/>
    <mergeCell ref="C17:H1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D08D5-3466-45F8-9FE9-EA320CABC764}">
  <dimension ref="A1:G32"/>
  <sheetViews>
    <sheetView workbookViewId="0"/>
  </sheetViews>
  <sheetFormatPr baseColWidth="10" defaultRowHeight="15.6" x14ac:dyDescent="0.3"/>
  <cols>
    <col min="1" max="16384" width="11.5546875" style="2"/>
  </cols>
  <sheetData>
    <row r="1" spans="1:7" ht="21" x14ac:dyDescent="0.4">
      <c r="A1" s="1" t="s">
        <v>7</v>
      </c>
    </row>
    <row r="3" spans="1:7" x14ac:dyDescent="0.3">
      <c r="B3" s="51" t="s">
        <v>8</v>
      </c>
      <c r="C3" s="51"/>
      <c r="D3" s="31" t="s">
        <v>3</v>
      </c>
      <c r="E3" s="31"/>
      <c r="F3" s="31"/>
      <c r="G3" s="31"/>
    </row>
    <row r="4" spans="1:7" x14ac:dyDescent="0.3">
      <c r="B4" s="2" t="s">
        <v>0</v>
      </c>
      <c r="C4" s="2">
        <f>MIN(C9:G13)</f>
        <v>0</v>
      </c>
      <c r="D4" s="31"/>
      <c r="E4" s="31"/>
      <c r="F4" s="31"/>
      <c r="G4" s="31"/>
    </row>
    <row r="5" spans="1:7" x14ac:dyDescent="0.3">
      <c r="B5" s="2" t="s">
        <v>1</v>
      </c>
      <c r="C5" s="2">
        <f>MAX(C9:G13)</f>
        <v>4</v>
      </c>
      <c r="D5" s="31"/>
      <c r="E5" s="31"/>
      <c r="F5" s="31"/>
      <c r="G5" s="31"/>
    </row>
    <row r="7" spans="1:7" ht="15.6" customHeight="1" x14ac:dyDescent="0.3">
      <c r="A7" s="38" t="s">
        <v>9</v>
      </c>
      <c r="B7" s="39"/>
      <c r="C7" s="32" t="s">
        <v>12</v>
      </c>
      <c r="D7" s="33"/>
      <c r="E7" s="33"/>
      <c r="F7" s="33"/>
      <c r="G7" s="34"/>
    </row>
    <row r="8" spans="1:7" ht="16.2" thickBot="1" x14ac:dyDescent="0.35">
      <c r="A8" s="40"/>
      <c r="B8" s="41"/>
      <c r="C8" s="22">
        <v>1</v>
      </c>
      <c r="D8" s="12">
        <f>C8+1</f>
        <v>2</v>
      </c>
      <c r="E8" s="12">
        <f t="shared" ref="E8:G8" si="0">D8+1</f>
        <v>3</v>
      </c>
      <c r="F8" s="12">
        <f t="shared" si="0"/>
        <v>4</v>
      </c>
      <c r="G8" s="12">
        <f t="shared" si="0"/>
        <v>5</v>
      </c>
    </row>
    <row r="9" spans="1:7" ht="15.6" customHeight="1" x14ac:dyDescent="0.3">
      <c r="A9" s="45" t="s">
        <v>13</v>
      </c>
      <c r="B9" s="15">
        <f>C8</f>
        <v>1</v>
      </c>
      <c r="C9" s="5">
        <v>0</v>
      </c>
      <c r="D9" s="19">
        <v>1</v>
      </c>
      <c r="E9" s="19">
        <v>2</v>
      </c>
      <c r="F9" s="19">
        <v>3</v>
      </c>
      <c r="G9" s="19">
        <v>4</v>
      </c>
    </row>
    <row r="10" spans="1:7" x14ac:dyDescent="0.3">
      <c r="A10" s="46"/>
      <c r="B10" s="16">
        <f>D8</f>
        <v>2</v>
      </c>
      <c r="C10" s="6">
        <f>D9</f>
        <v>1</v>
      </c>
      <c r="D10" s="7">
        <f>ABS($C10-D$9)</f>
        <v>0</v>
      </c>
      <c r="E10" s="7">
        <f t="shared" ref="E10:G10" si="1">ABS($C10-E$9)</f>
        <v>1</v>
      </c>
      <c r="F10" s="7">
        <f t="shared" si="1"/>
        <v>2</v>
      </c>
      <c r="G10" s="7">
        <f t="shared" si="1"/>
        <v>3</v>
      </c>
    </row>
    <row r="11" spans="1:7" x14ac:dyDescent="0.3">
      <c r="A11" s="46"/>
      <c r="B11" s="16">
        <f>E8</f>
        <v>3</v>
      </c>
      <c r="C11" s="6">
        <f>E9</f>
        <v>2</v>
      </c>
      <c r="D11" s="7">
        <f t="shared" ref="D11:G13" si="2">ABS($C11-D$9)</f>
        <v>1</v>
      </c>
      <c r="E11" s="7">
        <f t="shared" si="2"/>
        <v>0</v>
      </c>
      <c r="F11" s="7">
        <f t="shared" si="2"/>
        <v>1</v>
      </c>
      <c r="G11" s="7">
        <f t="shared" si="2"/>
        <v>2</v>
      </c>
    </row>
    <row r="12" spans="1:7" x14ac:dyDescent="0.3">
      <c r="A12" s="46"/>
      <c r="B12" s="16">
        <f>F8</f>
        <v>4</v>
      </c>
      <c r="C12" s="6">
        <f>F9</f>
        <v>3</v>
      </c>
      <c r="D12" s="7">
        <f t="shared" si="2"/>
        <v>2</v>
      </c>
      <c r="E12" s="7">
        <f t="shared" si="2"/>
        <v>1</v>
      </c>
      <c r="F12" s="7">
        <f t="shared" si="2"/>
        <v>0</v>
      </c>
      <c r="G12" s="7">
        <f t="shared" si="2"/>
        <v>1</v>
      </c>
    </row>
    <row r="13" spans="1:7" x14ac:dyDescent="0.3">
      <c r="A13" s="47"/>
      <c r="B13" s="16">
        <f>G8</f>
        <v>5</v>
      </c>
      <c r="C13" s="6">
        <f>G9</f>
        <v>4</v>
      </c>
      <c r="D13" s="7">
        <f t="shared" si="2"/>
        <v>3</v>
      </c>
      <c r="E13" s="7">
        <f t="shared" si="2"/>
        <v>2</v>
      </c>
      <c r="F13" s="7">
        <f t="shared" si="2"/>
        <v>1</v>
      </c>
      <c r="G13" s="7">
        <f t="shared" si="2"/>
        <v>0</v>
      </c>
    </row>
    <row r="14" spans="1:7" x14ac:dyDescent="0.3">
      <c r="A14" s="28" t="s">
        <v>21</v>
      </c>
    </row>
    <row r="16" spans="1:7" ht="15.6" customHeight="1" x14ac:dyDescent="0.3">
      <c r="A16" s="38" t="s">
        <v>10</v>
      </c>
      <c r="B16" s="39"/>
      <c r="C16" s="52" t="str">
        <f>C7</f>
        <v>Rater or Time Point 2</v>
      </c>
      <c r="D16" s="53"/>
      <c r="E16" s="53"/>
      <c r="F16" s="53"/>
      <c r="G16" s="53"/>
    </row>
    <row r="17" spans="1:7" ht="16.2" thickBot="1" x14ac:dyDescent="0.35">
      <c r="A17" s="40"/>
      <c r="B17" s="41"/>
      <c r="C17" s="23">
        <f>C8</f>
        <v>1</v>
      </c>
      <c r="D17" s="24">
        <f>D8</f>
        <v>2</v>
      </c>
      <c r="E17" s="24">
        <f>E8</f>
        <v>3</v>
      </c>
      <c r="F17" s="24">
        <f>F8</f>
        <v>4</v>
      </c>
      <c r="G17" s="24">
        <f>G8</f>
        <v>5</v>
      </c>
    </row>
    <row r="18" spans="1:7" x14ac:dyDescent="0.3">
      <c r="A18" s="54" t="str">
        <f>A9</f>
        <v>Rater or Time Point 1</v>
      </c>
      <c r="B18" s="13">
        <f>B9</f>
        <v>1</v>
      </c>
      <c r="C18" s="8">
        <f t="shared" ref="C18:G22" si="3">(C9-$C$4)/($C$5-$C$4)</f>
        <v>0</v>
      </c>
      <c r="D18" s="9">
        <f t="shared" si="3"/>
        <v>0.25</v>
      </c>
      <c r="E18" s="9">
        <f t="shared" si="3"/>
        <v>0.5</v>
      </c>
      <c r="F18" s="9">
        <f t="shared" si="3"/>
        <v>0.75</v>
      </c>
      <c r="G18" s="9">
        <f t="shared" si="3"/>
        <v>1</v>
      </c>
    </row>
    <row r="19" spans="1:7" x14ac:dyDescent="0.3">
      <c r="A19" s="55"/>
      <c r="B19" s="14">
        <f>B10</f>
        <v>2</v>
      </c>
      <c r="C19" s="10">
        <f t="shared" si="3"/>
        <v>0.25</v>
      </c>
      <c r="D19" s="11">
        <f t="shared" si="3"/>
        <v>0</v>
      </c>
      <c r="E19" s="11">
        <f t="shared" si="3"/>
        <v>0.25</v>
      </c>
      <c r="F19" s="11">
        <f t="shared" si="3"/>
        <v>0.5</v>
      </c>
      <c r="G19" s="11">
        <f t="shared" si="3"/>
        <v>0.75</v>
      </c>
    </row>
    <row r="20" spans="1:7" x14ac:dyDescent="0.3">
      <c r="A20" s="55"/>
      <c r="B20" s="14">
        <f>B11</f>
        <v>3</v>
      </c>
      <c r="C20" s="10">
        <f t="shared" si="3"/>
        <v>0.5</v>
      </c>
      <c r="D20" s="11">
        <f t="shared" si="3"/>
        <v>0.25</v>
      </c>
      <c r="E20" s="11">
        <f t="shared" si="3"/>
        <v>0</v>
      </c>
      <c r="F20" s="11">
        <f t="shared" si="3"/>
        <v>0.25</v>
      </c>
      <c r="G20" s="11">
        <f t="shared" si="3"/>
        <v>0.5</v>
      </c>
    </row>
    <row r="21" spans="1:7" x14ac:dyDescent="0.3">
      <c r="A21" s="55"/>
      <c r="B21" s="14">
        <f>B12</f>
        <v>4</v>
      </c>
      <c r="C21" s="10">
        <f t="shared" si="3"/>
        <v>0.75</v>
      </c>
      <c r="D21" s="11">
        <f t="shared" si="3"/>
        <v>0.5</v>
      </c>
      <c r="E21" s="11">
        <f t="shared" si="3"/>
        <v>0.25</v>
      </c>
      <c r="F21" s="11">
        <f t="shared" si="3"/>
        <v>0</v>
      </c>
      <c r="G21" s="11">
        <f t="shared" si="3"/>
        <v>0.25</v>
      </c>
    </row>
    <row r="22" spans="1:7" x14ac:dyDescent="0.3">
      <c r="A22" s="55"/>
      <c r="B22" s="14">
        <f>B13</f>
        <v>5</v>
      </c>
      <c r="C22" s="10">
        <f t="shared" si="3"/>
        <v>1</v>
      </c>
      <c r="D22" s="11">
        <f t="shared" si="3"/>
        <v>0.75</v>
      </c>
      <c r="E22" s="11">
        <f t="shared" si="3"/>
        <v>0.5</v>
      </c>
      <c r="F22" s="11">
        <f t="shared" si="3"/>
        <v>0.25</v>
      </c>
      <c r="G22" s="11">
        <f t="shared" si="3"/>
        <v>0</v>
      </c>
    </row>
    <row r="23" spans="1:7" x14ac:dyDescent="0.3">
      <c r="A23" s="28" t="s">
        <v>20</v>
      </c>
    </row>
    <row r="25" spans="1:7" ht="15.6" customHeight="1" x14ac:dyDescent="0.3">
      <c r="A25" s="38" t="s">
        <v>11</v>
      </c>
      <c r="B25" s="39"/>
      <c r="C25" s="52" t="str">
        <f>C16</f>
        <v>Rater or Time Point 2</v>
      </c>
      <c r="D25" s="53"/>
      <c r="E25" s="53"/>
      <c r="F25" s="53"/>
      <c r="G25" s="53"/>
    </row>
    <row r="26" spans="1:7" ht="16.2" thickBot="1" x14ac:dyDescent="0.35">
      <c r="A26" s="40"/>
      <c r="B26" s="41"/>
      <c r="C26" s="23">
        <f>C17</f>
        <v>1</v>
      </c>
      <c r="D26" s="24">
        <f>D17</f>
        <v>2</v>
      </c>
      <c r="E26" s="24">
        <f>E17</f>
        <v>3</v>
      </c>
      <c r="F26" s="24">
        <f>F17</f>
        <v>4</v>
      </c>
      <c r="G26" s="24">
        <f>G17</f>
        <v>5</v>
      </c>
    </row>
    <row r="27" spans="1:7" x14ac:dyDescent="0.3">
      <c r="A27" s="54" t="str">
        <f>A18</f>
        <v>Rater or Time Point 1</v>
      </c>
      <c r="B27" s="13">
        <f>B18</f>
        <v>1</v>
      </c>
      <c r="C27" s="29">
        <f t="shared" ref="C27:G31" si="4">1-C18</f>
        <v>1</v>
      </c>
      <c r="D27" s="9">
        <f t="shared" si="4"/>
        <v>0.75</v>
      </c>
      <c r="E27" s="9">
        <f t="shared" si="4"/>
        <v>0.5</v>
      </c>
      <c r="F27" s="9">
        <f t="shared" si="4"/>
        <v>0.25</v>
      </c>
      <c r="G27" s="9">
        <f t="shared" si="4"/>
        <v>0</v>
      </c>
    </row>
    <row r="28" spans="1:7" x14ac:dyDescent="0.3">
      <c r="A28" s="55"/>
      <c r="B28" s="14">
        <f>B19</f>
        <v>2</v>
      </c>
      <c r="C28" s="30">
        <f t="shared" si="4"/>
        <v>0.75</v>
      </c>
      <c r="D28" s="11">
        <f t="shared" si="4"/>
        <v>1</v>
      </c>
      <c r="E28" s="11">
        <f t="shared" si="4"/>
        <v>0.75</v>
      </c>
      <c r="F28" s="11">
        <f t="shared" si="4"/>
        <v>0.5</v>
      </c>
      <c r="G28" s="11">
        <f t="shared" si="4"/>
        <v>0.25</v>
      </c>
    </row>
    <row r="29" spans="1:7" x14ac:dyDescent="0.3">
      <c r="A29" s="55"/>
      <c r="B29" s="14">
        <f>B20</f>
        <v>3</v>
      </c>
      <c r="C29" s="30">
        <f t="shared" si="4"/>
        <v>0.5</v>
      </c>
      <c r="D29" s="11">
        <f t="shared" si="4"/>
        <v>0.75</v>
      </c>
      <c r="E29" s="11">
        <f t="shared" si="4"/>
        <v>1</v>
      </c>
      <c r="F29" s="11">
        <f t="shared" si="4"/>
        <v>0.75</v>
      </c>
      <c r="G29" s="11">
        <f t="shared" si="4"/>
        <v>0.5</v>
      </c>
    </row>
    <row r="30" spans="1:7" x14ac:dyDescent="0.3">
      <c r="A30" s="55"/>
      <c r="B30" s="14">
        <f>B21</f>
        <v>4</v>
      </c>
      <c r="C30" s="30">
        <f t="shared" si="4"/>
        <v>0.25</v>
      </c>
      <c r="D30" s="11">
        <f t="shared" si="4"/>
        <v>0.5</v>
      </c>
      <c r="E30" s="11">
        <f t="shared" si="4"/>
        <v>0.75</v>
      </c>
      <c r="F30" s="11">
        <f t="shared" si="4"/>
        <v>1</v>
      </c>
      <c r="G30" s="11">
        <f t="shared" si="4"/>
        <v>0.75</v>
      </c>
    </row>
    <row r="31" spans="1:7" x14ac:dyDescent="0.3">
      <c r="A31" s="55"/>
      <c r="B31" s="14">
        <f>B22</f>
        <v>5</v>
      </c>
      <c r="C31" s="30">
        <f t="shared" si="4"/>
        <v>0</v>
      </c>
      <c r="D31" s="11">
        <f t="shared" si="4"/>
        <v>0.25</v>
      </c>
      <c r="E31" s="11">
        <f t="shared" si="4"/>
        <v>0.5</v>
      </c>
      <c r="F31" s="11">
        <f t="shared" si="4"/>
        <v>0.75</v>
      </c>
      <c r="G31" s="11">
        <f t="shared" si="4"/>
        <v>1</v>
      </c>
    </row>
    <row r="32" spans="1:7" x14ac:dyDescent="0.3">
      <c r="A32" s="28" t="s">
        <v>19</v>
      </c>
    </row>
  </sheetData>
  <mergeCells count="11">
    <mergeCell ref="A18:A22"/>
    <mergeCell ref="A25:B26"/>
    <mergeCell ref="C25:G25"/>
    <mergeCell ref="A27:A31"/>
    <mergeCell ref="B3:C3"/>
    <mergeCell ref="D3:G5"/>
    <mergeCell ref="A7:B8"/>
    <mergeCell ref="C7:G7"/>
    <mergeCell ref="A9:A13"/>
    <mergeCell ref="A16:B17"/>
    <mergeCell ref="C16:G16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E842D-218B-473A-8F2E-D3133521012B}">
  <dimension ref="A1:F29"/>
  <sheetViews>
    <sheetView workbookViewId="0"/>
  </sheetViews>
  <sheetFormatPr baseColWidth="10" defaultRowHeight="15.6" x14ac:dyDescent="0.3"/>
  <cols>
    <col min="1" max="16384" width="11.5546875" style="2"/>
  </cols>
  <sheetData>
    <row r="1" spans="1:6" ht="21" x14ac:dyDescent="0.4">
      <c r="A1" s="1" t="s">
        <v>7</v>
      </c>
    </row>
    <row r="3" spans="1:6" x14ac:dyDescent="0.3">
      <c r="B3" s="51" t="s">
        <v>8</v>
      </c>
      <c r="C3" s="51"/>
      <c r="D3" s="31" t="s">
        <v>2</v>
      </c>
      <c r="E3" s="31"/>
      <c r="F3" s="31"/>
    </row>
    <row r="4" spans="1:6" x14ac:dyDescent="0.3">
      <c r="B4" s="2" t="s">
        <v>0</v>
      </c>
      <c r="C4" s="2">
        <f>MIN(C9:F12)</f>
        <v>0</v>
      </c>
      <c r="D4" s="31"/>
      <c r="E4" s="31"/>
      <c r="F4" s="31"/>
    </row>
    <row r="5" spans="1:6" x14ac:dyDescent="0.3">
      <c r="B5" s="2" t="s">
        <v>1</v>
      </c>
      <c r="C5" s="2">
        <f>MAX(C9:F12)</f>
        <v>3</v>
      </c>
      <c r="D5" s="31"/>
      <c r="E5" s="31"/>
      <c r="F5" s="31"/>
    </row>
    <row r="7" spans="1:6" ht="15.6" customHeight="1" x14ac:dyDescent="0.3">
      <c r="A7" s="38" t="s">
        <v>9</v>
      </c>
      <c r="B7" s="39"/>
      <c r="C7" s="32" t="s">
        <v>12</v>
      </c>
      <c r="D7" s="33"/>
      <c r="E7" s="33"/>
      <c r="F7" s="34"/>
    </row>
    <row r="8" spans="1:6" ht="16.2" thickBot="1" x14ac:dyDescent="0.35">
      <c r="A8" s="40"/>
      <c r="B8" s="41"/>
      <c r="C8" s="22">
        <v>1</v>
      </c>
      <c r="D8" s="12">
        <f>C8+1</f>
        <v>2</v>
      </c>
      <c r="E8" s="12">
        <f t="shared" ref="E8:F8" si="0">D8+1</f>
        <v>3</v>
      </c>
      <c r="F8" s="12">
        <f t="shared" si="0"/>
        <v>4</v>
      </c>
    </row>
    <row r="9" spans="1:6" ht="15.6" customHeight="1" x14ac:dyDescent="0.3">
      <c r="A9" s="45" t="s">
        <v>13</v>
      </c>
      <c r="B9" s="15">
        <f>C8</f>
        <v>1</v>
      </c>
      <c r="C9" s="5">
        <v>0</v>
      </c>
      <c r="D9" s="19">
        <v>1</v>
      </c>
      <c r="E9" s="19">
        <v>2</v>
      </c>
      <c r="F9" s="19">
        <v>3</v>
      </c>
    </row>
    <row r="10" spans="1:6" x14ac:dyDescent="0.3">
      <c r="A10" s="46"/>
      <c r="B10" s="16">
        <f>D8</f>
        <v>2</v>
      </c>
      <c r="C10" s="6">
        <f>D9</f>
        <v>1</v>
      </c>
      <c r="D10" s="7">
        <f>ABS($C10-D$9)</f>
        <v>0</v>
      </c>
      <c r="E10" s="7">
        <f t="shared" ref="E10:F10" si="1">ABS($C10-E$9)</f>
        <v>1</v>
      </c>
      <c r="F10" s="7">
        <f t="shared" si="1"/>
        <v>2</v>
      </c>
    </row>
    <row r="11" spans="1:6" x14ac:dyDescent="0.3">
      <c r="A11" s="46"/>
      <c r="B11" s="16">
        <f>E8</f>
        <v>3</v>
      </c>
      <c r="C11" s="6">
        <f>E9</f>
        <v>2</v>
      </c>
      <c r="D11" s="7">
        <f t="shared" ref="D11:F12" si="2">ABS($C11-D$9)</f>
        <v>1</v>
      </c>
      <c r="E11" s="7">
        <f t="shared" si="2"/>
        <v>0</v>
      </c>
      <c r="F11" s="7">
        <f t="shared" si="2"/>
        <v>1</v>
      </c>
    </row>
    <row r="12" spans="1:6" x14ac:dyDescent="0.3">
      <c r="A12" s="47"/>
      <c r="B12" s="16">
        <f>F8</f>
        <v>4</v>
      </c>
      <c r="C12" s="6">
        <f>F9</f>
        <v>3</v>
      </c>
      <c r="D12" s="7">
        <f t="shared" si="2"/>
        <v>2</v>
      </c>
      <c r="E12" s="7">
        <f t="shared" si="2"/>
        <v>1</v>
      </c>
      <c r="F12" s="7">
        <f t="shared" si="2"/>
        <v>0</v>
      </c>
    </row>
    <row r="13" spans="1:6" x14ac:dyDescent="0.3">
      <c r="A13" s="28" t="s">
        <v>21</v>
      </c>
    </row>
    <row r="15" spans="1:6" ht="15.6" customHeight="1" x14ac:dyDescent="0.3">
      <c r="A15" s="38" t="s">
        <v>10</v>
      </c>
      <c r="B15" s="39"/>
      <c r="C15" s="52" t="str">
        <f>C7</f>
        <v>Rater or Time Point 2</v>
      </c>
      <c r="D15" s="53"/>
      <c r="E15" s="53"/>
      <c r="F15" s="53"/>
    </row>
    <row r="16" spans="1:6" ht="16.2" thickBot="1" x14ac:dyDescent="0.35">
      <c r="A16" s="40"/>
      <c r="B16" s="41"/>
      <c r="C16" s="23">
        <f>C8</f>
        <v>1</v>
      </c>
      <c r="D16" s="24">
        <f>D8</f>
        <v>2</v>
      </c>
      <c r="E16" s="24">
        <f>E8</f>
        <v>3</v>
      </c>
      <c r="F16" s="24">
        <f>F8</f>
        <v>4</v>
      </c>
    </row>
    <row r="17" spans="1:6" x14ac:dyDescent="0.3">
      <c r="A17" s="54" t="str">
        <f>A9</f>
        <v>Rater or Time Point 1</v>
      </c>
      <c r="B17" s="13">
        <f>B9</f>
        <v>1</v>
      </c>
      <c r="C17" s="8">
        <f t="shared" ref="C17:F20" si="3">(C9-$C$4)/($C$5-$C$4)</f>
        <v>0</v>
      </c>
      <c r="D17" s="9">
        <f t="shared" si="3"/>
        <v>0.33333333333333331</v>
      </c>
      <c r="E17" s="9">
        <f t="shared" si="3"/>
        <v>0.66666666666666663</v>
      </c>
      <c r="F17" s="9">
        <f t="shared" si="3"/>
        <v>1</v>
      </c>
    </row>
    <row r="18" spans="1:6" x14ac:dyDescent="0.3">
      <c r="A18" s="55"/>
      <c r="B18" s="14">
        <f>B10</f>
        <v>2</v>
      </c>
      <c r="C18" s="10">
        <f t="shared" si="3"/>
        <v>0.33333333333333331</v>
      </c>
      <c r="D18" s="11">
        <f t="shared" si="3"/>
        <v>0</v>
      </c>
      <c r="E18" s="11">
        <f t="shared" si="3"/>
        <v>0.33333333333333331</v>
      </c>
      <c r="F18" s="11">
        <f t="shared" si="3"/>
        <v>0.66666666666666663</v>
      </c>
    </row>
    <row r="19" spans="1:6" x14ac:dyDescent="0.3">
      <c r="A19" s="55"/>
      <c r="B19" s="14">
        <f>B11</f>
        <v>3</v>
      </c>
      <c r="C19" s="10">
        <f t="shared" si="3"/>
        <v>0.66666666666666663</v>
      </c>
      <c r="D19" s="11">
        <f t="shared" si="3"/>
        <v>0.33333333333333331</v>
      </c>
      <c r="E19" s="11">
        <f t="shared" si="3"/>
        <v>0</v>
      </c>
      <c r="F19" s="11">
        <f t="shared" si="3"/>
        <v>0.33333333333333331</v>
      </c>
    </row>
    <row r="20" spans="1:6" x14ac:dyDescent="0.3">
      <c r="A20" s="55"/>
      <c r="B20" s="14">
        <f>B12</f>
        <v>4</v>
      </c>
      <c r="C20" s="10">
        <f t="shared" si="3"/>
        <v>1</v>
      </c>
      <c r="D20" s="11">
        <f t="shared" si="3"/>
        <v>0.66666666666666663</v>
      </c>
      <c r="E20" s="11">
        <f t="shared" si="3"/>
        <v>0.33333333333333331</v>
      </c>
      <c r="F20" s="11">
        <f t="shared" si="3"/>
        <v>0</v>
      </c>
    </row>
    <row r="21" spans="1:6" x14ac:dyDescent="0.3">
      <c r="A21" s="28" t="s">
        <v>20</v>
      </c>
    </row>
    <row r="23" spans="1:6" ht="15.6" customHeight="1" x14ac:dyDescent="0.3">
      <c r="A23" s="38" t="s">
        <v>11</v>
      </c>
      <c r="B23" s="39"/>
      <c r="C23" s="52" t="str">
        <f>C15</f>
        <v>Rater or Time Point 2</v>
      </c>
      <c r="D23" s="53"/>
      <c r="E23" s="53"/>
      <c r="F23" s="53"/>
    </row>
    <row r="24" spans="1:6" ht="16.2" thickBot="1" x14ac:dyDescent="0.35">
      <c r="A24" s="40"/>
      <c r="B24" s="41"/>
      <c r="C24" s="23">
        <f>C16</f>
        <v>1</v>
      </c>
      <c r="D24" s="24">
        <f>D16</f>
        <v>2</v>
      </c>
      <c r="E24" s="24">
        <f>E16</f>
        <v>3</v>
      </c>
      <c r="F24" s="24">
        <f>F16</f>
        <v>4</v>
      </c>
    </row>
    <row r="25" spans="1:6" x14ac:dyDescent="0.3">
      <c r="A25" s="54" t="str">
        <f>A17</f>
        <v>Rater or Time Point 1</v>
      </c>
      <c r="B25" s="13">
        <f>B17</f>
        <v>1</v>
      </c>
      <c r="C25" s="29">
        <f t="shared" ref="C25:F28" si="4">1-C17</f>
        <v>1</v>
      </c>
      <c r="D25" s="9">
        <f t="shared" si="4"/>
        <v>0.66666666666666674</v>
      </c>
      <c r="E25" s="9">
        <f t="shared" si="4"/>
        <v>0.33333333333333337</v>
      </c>
      <c r="F25" s="9">
        <f t="shared" si="4"/>
        <v>0</v>
      </c>
    </row>
    <row r="26" spans="1:6" x14ac:dyDescent="0.3">
      <c r="A26" s="55"/>
      <c r="B26" s="14">
        <f>B18</f>
        <v>2</v>
      </c>
      <c r="C26" s="30">
        <f t="shared" si="4"/>
        <v>0.66666666666666674</v>
      </c>
      <c r="D26" s="11">
        <f t="shared" si="4"/>
        <v>1</v>
      </c>
      <c r="E26" s="11">
        <f t="shared" si="4"/>
        <v>0.66666666666666674</v>
      </c>
      <c r="F26" s="11">
        <f t="shared" si="4"/>
        <v>0.33333333333333337</v>
      </c>
    </row>
    <row r="27" spans="1:6" x14ac:dyDescent="0.3">
      <c r="A27" s="55"/>
      <c r="B27" s="14">
        <f>B19</f>
        <v>3</v>
      </c>
      <c r="C27" s="30">
        <f t="shared" si="4"/>
        <v>0.33333333333333337</v>
      </c>
      <c r="D27" s="11">
        <f t="shared" si="4"/>
        <v>0.66666666666666674</v>
      </c>
      <c r="E27" s="11">
        <f t="shared" si="4"/>
        <v>1</v>
      </c>
      <c r="F27" s="11">
        <f t="shared" si="4"/>
        <v>0.66666666666666674</v>
      </c>
    </row>
    <row r="28" spans="1:6" x14ac:dyDescent="0.3">
      <c r="A28" s="55"/>
      <c r="B28" s="14">
        <f>B20</f>
        <v>4</v>
      </c>
      <c r="C28" s="30">
        <f t="shared" si="4"/>
        <v>0</v>
      </c>
      <c r="D28" s="11">
        <f t="shared" si="4"/>
        <v>0.33333333333333337</v>
      </c>
      <c r="E28" s="11">
        <f t="shared" si="4"/>
        <v>0.66666666666666674</v>
      </c>
      <c r="F28" s="11">
        <f t="shared" si="4"/>
        <v>1</v>
      </c>
    </row>
    <row r="29" spans="1:6" x14ac:dyDescent="0.3">
      <c r="A29" s="28" t="s">
        <v>19</v>
      </c>
    </row>
  </sheetData>
  <mergeCells count="11">
    <mergeCell ref="A17:A20"/>
    <mergeCell ref="A23:B24"/>
    <mergeCell ref="C23:F23"/>
    <mergeCell ref="A25:A28"/>
    <mergeCell ref="B3:C3"/>
    <mergeCell ref="D3:F5"/>
    <mergeCell ref="A7:B8"/>
    <mergeCell ref="C7:F7"/>
    <mergeCell ref="A9:A12"/>
    <mergeCell ref="A15:B16"/>
    <mergeCell ref="C15:F15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3C801-D8A8-42C8-8CBB-E7EBA3F95F2B}">
  <dimension ref="A1:E26"/>
  <sheetViews>
    <sheetView workbookViewId="0"/>
  </sheetViews>
  <sheetFormatPr baseColWidth="10" defaultRowHeight="15.6" x14ac:dyDescent="0.3"/>
  <cols>
    <col min="1" max="16384" width="11.5546875" style="2"/>
  </cols>
  <sheetData>
    <row r="1" spans="1:5" ht="21" x14ac:dyDescent="0.4">
      <c r="A1" s="1" t="s">
        <v>7</v>
      </c>
    </row>
    <row r="3" spans="1:5" x14ac:dyDescent="0.3">
      <c r="B3" s="51" t="s">
        <v>8</v>
      </c>
      <c r="C3" s="51"/>
      <c r="D3" s="31" t="s">
        <v>16</v>
      </c>
      <c r="E3" s="31"/>
    </row>
    <row r="4" spans="1:5" x14ac:dyDescent="0.3">
      <c r="B4" s="2" t="s">
        <v>0</v>
      </c>
      <c r="C4" s="2">
        <f>MIN(C9:E11)</f>
        <v>0</v>
      </c>
      <c r="D4" s="31"/>
      <c r="E4" s="31"/>
    </row>
    <row r="5" spans="1:5" x14ac:dyDescent="0.3">
      <c r="B5" s="2" t="s">
        <v>1</v>
      </c>
      <c r="C5" s="2">
        <f>MAX(C9:E11)</f>
        <v>2</v>
      </c>
      <c r="D5" s="31"/>
      <c r="E5" s="31"/>
    </row>
    <row r="7" spans="1:5" ht="15.6" customHeight="1" x14ac:dyDescent="0.3">
      <c r="A7" s="38" t="s">
        <v>9</v>
      </c>
      <c r="B7" s="39"/>
      <c r="C7" s="32" t="s">
        <v>12</v>
      </c>
      <c r="D7" s="33"/>
      <c r="E7" s="33"/>
    </row>
    <row r="8" spans="1:5" ht="16.2" thickBot="1" x14ac:dyDescent="0.35">
      <c r="A8" s="40"/>
      <c r="B8" s="41"/>
      <c r="C8" s="22">
        <v>1</v>
      </c>
      <c r="D8" s="12">
        <f>C8+1</f>
        <v>2</v>
      </c>
      <c r="E8" s="12">
        <f t="shared" ref="E8" si="0">D8+1</f>
        <v>3</v>
      </c>
    </row>
    <row r="9" spans="1:5" ht="15.6" customHeight="1" x14ac:dyDescent="0.3">
      <c r="A9" s="45" t="s">
        <v>13</v>
      </c>
      <c r="B9" s="15">
        <f>C8</f>
        <v>1</v>
      </c>
      <c r="C9" s="5">
        <v>0</v>
      </c>
      <c r="D9" s="19">
        <v>1</v>
      </c>
      <c r="E9" s="19">
        <v>2</v>
      </c>
    </row>
    <row r="10" spans="1:5" x14ac:dyDescent="0.3">
      <c r="A10" s="46"/>
      <c r="B10" s="16">
        <f>D8</f>
        <v>2</v>
      </c>
      <c r="C10" s="6">
        <f>D9</f>
        <v>1</v>
      </c>
      <c r="D10" s="7">
        <f>ABS($C10-D$9)</f>
        <v>0</v>
      </c>
      <c r="E10" s="7">
        <f t="shared" ref="E10" si="1">ABS($C10-E$9)</f>
        <v>1</v>
      </c>
    </row>
    <row r="11" spans="1:5" x14ac:dyDescent="0.3">
      <c r="A11" s="47"/>
      <c r="B11" s="16">
        <f>E8</f>
        <v>3</v>
      </c>
      <c r="C11" s="6">
        <f>E9</f>
        <v>2</v>
      </c>
      <c r="D11" s="7">
        <f t="shared" ref="D11:E11" si="2">ABS($C11-D$9)</f>
        <v>1</v>
      </c>
      <c r="E11" s="7">
        <f t="shared" si="2"/>
        <v>0</v>
      </c>
    </row>
    <row r="12" spans="1:5" x14ac:dyDescent="0.3">
      <c r="A12" s="28" t="s">
        <v>21</v>
      </c>
    </row>
    <row r="14" spans="1:5" ht="15.6" customHeight="1" x14ac:dyDescent="0.3">
      <c r="A14" s="38" t="s">
        <v>10</v>
      </c>
      <c r="B14" s="39"/>
      <c r="C14" s="52" t="str">
        <f>C7</f>
        <v>Rater or Time Point 2</v>
      </c>
      <c r="D14" s="53"/>
      <c r="E14" s="53"/>
    </row>
    <row r="15" spans="1:5" ht="16.2" thickBot="1" x14ac:dyDescent="0.35">
      <c r="A15" s="40"/>
      <c r="B15" s="41"/>
      <c r="C15" s="23">
        <f>C8</f>
        <v>1</v>
      </c>
      <c r="D15" s="24">
        <f>D8</f>
        <v>2</v>
      </c>
      <c r="E15" s="24">
        <f>E8</f>
        <v>3</v>
      </c>
    </row>
    <row r="16" spans="1:5" x14ac:dyDescent="0.3">
      <c r="A16" s="54" t="str">
        <f>A9</f>
        <v>Rater or Time Point 1</v>
      </c>
      <c r="B16" s="13">
        <f>B9</f>
        <v>1</v>
      </c>
      <c r="C16" s="8">
        <f t="shared" ref="C16:E18" si="3">(C9-$C$4)/($C$5-$C$4)</f>
        <v>0</v>
      </c>
      <c r="D16" s="9">
        <f t="shared" si="3"/>
        <v>0.5</v>
      </c>
      <c r="E16" s="9">
        <f t="shared" si="3"/>
        <v>1</v>
      </c>
    </row>
    <row r="17" spans="1:5" x14ac:dyDescent="0.3">
      <c r="A17" s="55"/>
      <c r="B17" s="14">
        <f>B10</f>
        <v>2</v>
      </c>
      <c r="C17" s="10">
        <f t="shared" si="3"/>
        <v>0.5</v>
      </c>
      <c r="D17" s="11">
        <f t="shared" si="3"/>
        <v>0</v>
      </c>
      <c r="E17" s="11">
        <f t="shared" si="3"/>
        <v>0.5</v>
      </c>
    </row>
    <row r="18" spans="1:5" x14ac:dyDescent="0.3">
      <c r="A18" s="55"/>
      <c r="B18" s="14">
        <f>B11</f>
        <v>3</v>
      </c>
      <c r="C18" s="10">
        <f t="shared" si="3"/>
        <v>1</v>
      </c>
      <c r="D18" s="11">
        <f t="shared" si="3"/>
        <v>0.5</v>
      </c>
      <c r="E18" s="11">
        <f t="shared" si="3"/>
        <v>0</v>
      </c>
    </row>
    <row r="19" spans="1:5" x14ac:dyDescent="0.3">
      <c r="A19" s="28" t="s">
        <v>20</v>
      </c>
    </row>
    <row r="21" spans="1:5" ht="15.6" customHeight="1" x14ac:dyDescent="0.3">
      <c r="A21" s="38" t="s">
        <v>11</v>
      </c>
      <c r="B21" s="39"/>
      <c r="C21" s="52" t="str">
        <f>C14</f>
        <v>Rater or Time Point 2</v>
      </c>
      <c r="D21" s="53"/>
      <c r="E21" s="53"/>
    </row>
    <row r="22" spans="1:5" ht="16.2" thickBot="1" x14ac:dyDescent="0.35">
      <c r="A22" s="40"/>
      <c r="B22" s="41"/>
      <c r="C22" s="23">
        <f>C15</f>
        <v>1</v>
      </c>
      <c r="D22" s="24">
        <f>D15</f>
        <v>2</v>
      </c>
      <c r="E22" s="24">
        <f>E15</f>
        <v>3</v>
      </c>
    </row>
    <row r="23" spans="1:5" x14ac:dyDescent="0.3">
      <c r="A23" s="54" t="str">
        <f>A16</f>
        <v>Rater or Time Point 1</v>
      </c>
      <c r="B23" s="13">
        <f>B16</f>
        <v>1</v>
      </c>
      <c r="C23" s="29">
        <f t="shared" ref="C23:E25" si="4">1-C16</f>
        <v>1</v>
      </c>
      <c r="D23" s="9">
        <f t="shared" si="4"/>
        <v>0.5</v>
      </c>
      <c r="E23" s="9">
        <f t="shared" si="4"/>
        <v>0</v>
      </c>
    </row>
    <row r="24" spans="1:5" x14ac:dyDescent="0.3">
      <c r="A24" s="55"/>
      <c r="B24" s="14">
        <f>B17</f>
        <v>2</v>
      </c>
      <c r="C24" s="30">
        <f t="shared" si="4"/>
        <v>0.5</v>
      </c>
      <c r="D24" s="11">
        <f t="shared" si="4"/>
        <v>1</v>
      </c>
      <c r="E24" s="11">
        <f t="shared" si="4"/>
        <v>0.5</v>
      </c>
    </row>
    <row r="25" spans="1:5" x14ac:dyDescent="0.3">
      <c r="A25" s="55"/>
      <c r="B25" s="14">
        <f>B18</f>
        <v>3</v>
      </c>
      <c r="C25" s="30">
        <f t="shared" si="4"/>
        <v>0</v>
      </c>
      <c r="D25" s="11">
        <f t="shared" si="4"/>
        <v>0.5</v>
      </c>
      <c r="E25" s="11">
        <f t="shared" si="4"/>
        <v>1</v>
      </c>
    </row>
    <row r="26" spans="1:5" x14ac:dyDescent="0.3">
      <c r="A26" s="28" t="s">
        <v>19</v>
      </c>
    </row>
  </sheetData>
  <mergeCells count="11">
    <mergeCell ref="A16:A18"/>
    <mergeCell ref="A21:B22"/>
    <mergeCell ref="C21:E21"/>
    <mergeCell ref="A23:A25"/>
    <mergeCell ref="B3:C3"/>
    <mergeCell ref="D3:E5"/>
    <mergeCell ref="A7:B8"/>
    <mergeCell ref="C7:E7"/>
    <mergeCell ref="A9:A11"/>
    <mergeCell ref="A14:B15"/>
    <mergeCell ref="C14:E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Powers</vt:lpstr>
      <vt:lpstr>Ind. Weighting 11 Level</vt:lpstr>
      <vt:lpstr>Ind. Weighting 10 Level</vt:lpstr>
      <vt:lpstr>Ind. Weighting 9 Level</vt:lpstr>
      <vt:lpstr>Ind. Weighting 8 Level</vt:lpstr>
      <vt:lpstr>Ind. Weighting 7 Level</vt:lpstr>
      <vt:lpstr>Ind. Weighting 6 Level</vt:lpstr>
      <vt:lpstr>Ind. Weighting 5 Level</vt:lpstr>
      <vt:lpstr>Ind. Weighting 4 Level</vt:lpstr>
      <vt:lpstr>Ind. Weighting 3 Level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Kulig</dc:creator>
  <cp:lastModifiedBy>Boris Kulig</cp:lastModifiedBy>
  <dcterms:created xsi:type="dcterms:W3CDTF">2025-02-26T13:28:40Z</dcterms:created>
  <dcterms:modified xsi:type="dcterms:W3CDTF">2026-06-15T17:03:09Z</dcterms:modified>
</cp:coreProperties>
</file>